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135" tabRatio="705"/>
  </bookViews>
  <sheets>
    <sheet name="Formateringsopgave" sheetId="8" r:id="rId1"/>
    <sheet name="Opgave 1" sheetId="1" r:id="rId2"/>
    <sheet name="Opgave 2" sheetId="2" r:id="rId3"/>
    <sheet name="Opgave 3" sheetId="3" r:id="rId4"/>
    <sheet name="Opgave 4" sheetId="4" r:id="rId5"/>
    <sheet name="Opgave 5" sheetId="5" r:id="rId6"/>
    <sheet name="Opgave 6" sheetId="6" r:id="rId7"/>
    <sheet name="Opgave 7" sheetId="9" r:id="rId8"/>
    <sheet name="Opgave 8" sheetId="7" r:id="rId9"/>
  </sheets>
  <calcPr calcId="152511"/>
</workbook>
</file>

<file path=xl/calcChain.xml><?xml version="1.0" encoding="utf-8"?>
<calcChain xmlns="http://schemas.openxmlformats.org/spreadsheetml/2006/main">
  <c r="G32" i="9" l="1"/>
  <c r="F32" i="9"/>
  <c r="E32" i="9"/>
  <c r="D32" i="9"/>
  <c r="C32" i="9"/>
  <c r="G31" i="9"/>
  <c r="F31" i="9"/>
  <c r="E31" i="9"/>
  <c r="D31" i="9"/>
  <c r="C31" i="9"/>
  <c r="G30" i="9"/>
  <c r="F30" i="9"/>
  <c r="E30" i="9"/>
  <c r="D30" i="9"/>
  <c r="C30" i="9"/>
  <c r="G29" i="9"/>
  <c r="F29" i="9"/>
  <c r="E29" i="9"/>
  <c r="D29" i="9"/>
  <c r="C29" i="9"/>
  <c r="G28" i="9"/>
  <c r="F28" i="9"/>
  <c r="E28" i="9"/>
  <c r="D28" i="9"/>
  <c r="C28" i="9"/>
  <c r="G27" i="9"/>
  <c r="F27" i="9"/>
  <c r="E27" i="9"/>
  <c r="D27" i="9"/>
  <c r="C27" i="9"/>
  <c r="G26" i="9"/>
  <c r="F26" i="9"/>
  <c r="E26" i="9"/>
  <c r="D26" i="9"/>
  <c r="C26" i="9"/>
  <c r="G25" i="9"/>
  <c r="F25" i="9"/>
  <c r="E25" i="9"/>
  <c r="D25" i="9"/>
  <c r="C25" i="9"/>
  <c r="G24" i="9"/>
  <c r="F24" i="9"/>
  <c r="E24" i="9"/>
  <c r="D24" i="9"/>
  <c r="C24" i="9"/>
  <c r="G15" i="9"/>
  <c r="F15" i="9"/>
  <c r="E15" i="9"/>
  <c r="D15" i="9"/>
  <c r="C15" i="9"/>
  <c r="G14" i="9"/>
  <c r="F14" i="9"/>
  <c r="E14" i="9"/>
  <c r="D14" i="9"/>
  <c r="C14" i="9"/>
  <c r="G13" i="9"/>
  <c r="F13" i="9"/>
  <c r="E13" i="9"/>
  <c r="D13" i="9"/>
  <c r="C13" i="9"/>
  <c r="G12" i="9"/>
  <c r="F12" i="9"/>
  <c r="E12" i="9"/>
  <c r="D12" i="9"/>
  <c r="C12" i="9"/>
  <c r="G11" i="9"/>
  <c r="F11" i="9"/>
  <c r="E11" i="9"/>
  <c r="D11" i="9"/>
  <c r="C11" i="9"/>
  <c r="G10" i="9"/>
  <c r="F10" i="9"/>
  <c r="E10" i="9"/>
  <c r="D10" i="9"/>
  <c r="C10" i="9"/>
  <c r="G9" i="9"/>
  <c r="F9" i="9"/>
  <c r="E9" i="9"/>
  <c r="D9" i="9"/>
  <c r="C9" i="9"/>
  <c r="G8" i="9"/>
  <c r="F8" i="9"/>
  <c r="E8" i="9"/>
  <c r="D8" i="9"/>
  <c r="C8" i="9"/>
  <c r="G7" i="9"/>
  <c r="F7" i="9"/>
  <c r="E7" i="9"/>
  <c r="D7" i="9"/>
  <c r="C7" i="9"/>
  <c r="D7" i="6"/>
  <c r="E7" i="6"/>
  <c r="F7" i="6"/>
  <c r="G7" i="6"/>
  <c r="D8" i="6"/>
  <c r="E8" i="6"/>
  <c r="F8" i="6"/>
  <c r="G8" i="6"/>
  <c r="D9" i="6"/>
  <c r="E9" i="6"/>
  <c r="F9" i="6"/>
  <c r="G9" i="6"/>
  <c r="D10" i="6"/>
  <c r="E10" i="6"/>
  <c r="F10" i="6"/>
  <c r="G10" i="6"/>
  <c r="D11" i="6"/>
  <c r="E11" i="6"/>
  <c r="F11" i="6"/>
  <c r="G11" i="6"/>
  <c r="D12" i="6"/>
  <c r="E12" i="6"/>
  <c r="F12" i="6"/>
  <c r="G12" i="6"/>
  <c r="D13" i="6"/>
  <c r="E13" i="6"/>
  <c r="F13" i="6"/>
  <c r="G13" i="6"/>
  <c r="D14" i="6"/>
  <c r="E14" i="6"/>
  <c r="F14" i="6"/>
  <c r="G14" i="6"/>
  <c r="D15" i="6"/>
  <c r="E15" i="6"/>
  <c r="F15" i="6"/>
  <c r="G15" i="6"/>
  <c r="C8" i="6"/>
  <c r="C9" i="6"/>
  <c r="C10" i="6"/>
  <c r="C11" i="6"/>
  <c r="C12" i="6"/>
  <c r="C13" i="6"/>
  <c r="C14" i="6"/>
  <c r="C15" i="6"/>
  <c r="C7" i="6"/>
  <c r="D24" i="6"/>
  <c r="E24" i="6"/>
  <c r="F24" i="6"/>
  <c r="G24" i="6"/>
  <c r="D25" i="6"/>
  <c r="E25" i="6"/>
  <c r="F25" i="6"/>
  <c r="G25" i="6"/>
  <c r="D26" i="6"/>
  <c r="E26" i="6"/>
  <c r="F26" i="6"/>
  <c r="G26" i="6"/>
  <c r="D27" i="6"/>
  <c r="E27" i="6"/>
  <c r="F27" i="6"/>
  <c r="G27" i="6"/>
  <c r="D28" i="6"/>
  <c r="E28" i="6"/>
  <c r="F28" i="6"/>
  <c r="G28" i="6"/>
  <c r="D29" i="6"/>
  <c r="E29" i="6"/>
  <c r="F29" i="6"/>
  <c r="G29" i="6"/>
  <c r="D30" i="6"/>
  <c r="E30" i="6"/>
  <c r="F30" i="6"/>
  <c r="G30" i="6"/>
  <c r="D31" i="6"/>
  <c r="E31" i="6"/>
  <c r="F31" i="6"/>
  <c r="G31" i="6"/>
  <c r="D32" i="6"/>
  <c r="E32" i="6"/>
  <c r="F32" i="6"/>
  <c r="G32" i="6"/>
  <c r="C25" i="6"/>
  <c r="C26" i="6"/>
  <c r="C27" i="6"/>
  <c r="C28" i="6"/>
  <c r="C29" i="6"/>
  <c r="C30" i="6"/>
  <c r="C31" i="6"/>
  <c r="C32" i="6"/>
  <c r="C24" i="6"/>
  <c r="H21" i="5"/>
  <c r="G21" i="5"/>
  <c r="F21" i="5"/>
  <c r="E21" i="5"/>
  <c r="D21" i="5"/>
  <c r="C21" i="5"/>
  <c r="H20" i="5"/>
  <c r="G20" i="5"/>
  <c r="F20" i="5"/>
  <c r="E20" i="5"/>
  <c r="D20" i="5"/>
  <c r="C20" i="5"/>
  <c r="H19" i="5"/>
  <c r="G19" i="5"/>
  <c r="F19" i="5"/>
  <c r="E19" i="5"/>
  <c r="D19" i="5"/>
  <c r="C19" i="5"/>
  <c r="H18" i="5"/>
  <c r="G18" i="5"/>
  <c r="F18" i="5"/>
  <c r="E18" i="5"/>
  <c r="D18" i="5"/>
  <c r="C18" i="5"/>
  <c r="H9" i="5"/>
  <c r="G9" i="5"/>
  <c r="F9" i="5"/>
  <c r="E9" i="5"/>
  <c r="D9" i="5"/>
  <c r="C9" i="5"/>
  <c r="H8" i="5"/>
  <c r="G8" i="5"/>
  <c r="F8" i="5"/>
  <c r="E8" i="5"/>
  <c r="D8" i="5"/>
  <c r="C8" i="5"/>
  <c r="H7" i="5"/>
  <c r="G7" i="5"/>
  <c r="F7" i="5"/>
  <c r="E7" i="5"/>
  <c r="D7" i="5"/>
  <c r="C7" i="5"/>
  <c r="H6" i="5"/>
  <c r="G6" i="5"/>
  <c r="F6" i="5"/>
  <c r="E6" i="5"/>
  <c r="D6" i="5"/>
  <c r="C6" i="5"/>
  <c r="C26" i="7"/>
  <c r="C32" i="7" s="1"/>
  <c r="C9" i="7"/>
  <c r="C15" i="7"/>
  <c r="C26" i="1"/>
  <c r="C32" i="1"/>
  <c r="C9" i="1"/>
  <c r="C15" i="1" s="1"/>
</calcChain>
</file>

<file path=xl/sharedStrings.xml><?xml version="1.0" encoding="utf-8"?>
<sst xmlns="http://schemas.openxmlformats.org/spreadsheetml/2006/main" count="190" uniqueCount="81">
  <si>
    <t>Opgave: Simpel formatering</t>
  </si>
  <si>
    <t>Bannerreklame på Biozonen's hjemmeside</t>
  </si>
  <si>
    <t>Besøgende</t>
  </si>
  <si>
    <t>Antal besøgende på hjemmesiden pr. dag</t>
  </si>
  <si>
    <t>Forventet antal klik på banner pr. dag</t>
  </si>
  <si>
    <t>Forventet antal besøg om dagen</t>
  </si>
  <si>
    <t>Daglige udgifter</t>
  </si>
  <si>
    <t>Fast udgift pr. dag</t>
  </si>
  <si>
    <t>Udgift pr. besøgende</t>
  </si>
  <si>
    <t>Udgifter i alt pr. dag</t>
  </si>
  <si>
    <t>Løsningseksempel</t>
  </si>
  <si>
    <t>Opgave: Tal formatering</t>
  </si>
  <si>
    <t>Opgave: Kanter og mønstre</t>
  </si>
  <si>
    <t>VideoBuster</t>
  </si>
  <si>
    <t>DVD Kæden</t>
  </si>
  <si>
    <t>Accord A/S</t>
  </si>
  <si>
    <t>DVD hjørnet</t>
  </si>
  <si>
    <t>Webers Video</t>
  </si>
  <si>
    <t>1-2</t>
  </si>
  <si>
    <t>3-0</t>
  </si>
  <si>
    <t>1-0</t>
  </si>
  <si>
    <t>4-2</t>
  </si>
  <si>
    <t>2-1</t>
  </si>
  <si>
    <t>0-5</t>
  </si>
  <si>
    <t>0-2</t>
  </si>
  <si>
    <t>0-1</t>
  </si>
  <si>
    <t>0-3</t>
  </si>
  <si>
    <t>5-0</t>
  </si>
  <si>
    <t>2-2</t>
  </si>
  <si>
    <t>2-0</t>
  </si>
  <si>
    <t>2-3</t>
  </si>
  <si>
    <t>2-4</t>
  </si>
  <si>
    <t>3-2</t>
  </si>
  <si>
    <t>Opgave: Ombrydning</t>
  </si>
  <si>
    <t>VideoBuster Videoklub - Medlemsdatabase</t>
  </si>
  <si>
    <t>Katja Andersen Svinget 5 4000 Roskilde</t>
  </si>
  <si>
    <t>David Holgersen Dybølvej 24 8000 Århus C</t>
  </si>
  <si>
    <t>Frank Iversen Hovedgaden 123 8000 Århus C</t>
  </si>
  <si>
    <t>Lotte Frølich Vejlgårdsvej 36 9490 Pandrup</t>
  </si>
  <si>
    <t>Susanne Bang Ericaparken 41 6800 Varde</t>
  </si>
  <si>
    <t>William Andersen Morbærhaven 21-22 9950 Vesterø Havn</t>
  </si>
  <si>
    <t>Fin Rissing Møllestensvej 7 6040 Egtved</t>
  </si>
  <si>
    <t>Leif Kristiansen Dansvej 40 2200 København N.</t>
  </si>
  <si>
    <t>Mona Christensen Solstien 7 2000 Frederiksberg.</t>
  </si>
  <si>
    <t>Opgave: Retning</t>
  </si>
  <si>
    <t>US Dollar</t>
  </si>
  <si>
    <t>Svenske Kr</t>
  </si>
  <si>
    <t>Japanske Yen</t>
  </si>
  <si>
    <t>Engelske Pound</t>
  </si>
  <si>
    <t>Euro</t>
  </si>
  <si>
    <t>Norske Kr</t>
  </si>
  <si>
    <t>DKK</t>
  </si>
  <si>
    <t>USD</t>
  </si>
  <si>
    <t>SEK</t>
  </si>
  <si>
    <t>GBP</t>
  </si>
  <si>
    <t>NOK</t>
  </si>
  <si>
    <t>Opgave: Ryd formatering</t>
  </si>
  <si>
    <t>Valutakurser</t>
  </si>
  <si>
    <t>EURO</t>
  </si>
  <si>
    <r>
      <t xml:space="preserve">Valutakonverteringstabel
</t>
    </r>
    <r>
      <rPr>
        <i/>
        <sz val="12"/>
        <color indexed="9"/>
        <rFont val="Calibri"/>
        <family val="2"/>
      </rPr>
      <t>Kurserne er opgivet pr. 3. januar 2002</t>
    </r>
  </si>
  <si>
    <r>
      <t>Valutakonverteringstabel</t>
    </r>
    <r>
      <rPr>
        <b/>
        <sz val="14"/>
        <color indexed="9"/>
        <rFont val="Calibri"/>
        <family val="2"/>
      </rPr>
      <t xml:space="preserve">
</t>
    </r>
    <r>
      <rPr>
        <i/>
        <sz val="11"/>
        <color indexed="9"/>
        <rFont val="Calibri"/>
        <family val="2"/>
      </rPr>
      <t>Kurserne er opgivet pr. 3. januar 2002</t>
    </r>
  </si>
  <si>
    <t>Opgave: Anvend Formatpenslen</t>
  </si>
  <si>
    <t>Opgave 1</t>
  </si>
  <si>
    <t>Opgave 2</t>
  </si>
  <si>
    <t>Opgave 3</t>
  </si>
  <si>
    <t>Opgave 4</t>
  </si>
  <si>
    <t>Opgave 5</t>
  </si>
  <si>
    <t>Opgave 6</t>
  </si>
  <si>
    <t>Opgave 7</t>
  </si>
  <si>
    <t>Simpel formatering</t>
  </si>
  <si>
    <t>Tal formatering</t>
  </si>
  <si>
    <t>Kanter og mønstre</t>
  </si>
  <si>
    <t>Retning</t>
  </si>
  <si>
    <t>Ombrudning</t>
  </si>
  <si>
    <t>Formatpenslen</t>
  </si>
  <si>
    <t>Ryd format</t>
  </si>
  <si>
    <t>Opgave</t>
  </si>
  <si>
    <t>Indhold</t>
  </si>
  <si>
    <t>Opgave: Anvend celletypografier</t>
  </si>
  <si>
    <t>Opgave 8</t>
  </si>
  <si>
    <t>Celletypografier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</si>
</sst>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 &quot;kr.&quot;\ * #,##0.00_ ;_ &quot;kr.&quot;\ * \-#,##0.00_ ;_ &quot;kr.&quot;\ * &quot;-&quot;??_ ;_ @_ "/>
    <numFmt numFmtId="43" formatCode="_ * #,##0.00_ ;_ * \-#,##0.00_ ;_ * &quot;-&quot;??_ ;_ @_ "/>
    <numFmt numFmtId="164" formatCode="0.0%"/>
    <numFmt numFmtId="165" formatCode="[$-F800]dddd\,\ mmmm\ dd\,\ yyyy"/>
    <numFmt numFmtId="166" formatCode="&quot;kr&quot;\ #,##0.00"/>
    <numFmt numFmtId="167" formatCode="_ [$€-2]\ * #,##0.00_ ;_ [$€-2]\ * \-#,##0.00_ ;_ [$€-2]\ * &quot;-&quot;??_ ;_ @_ "/>
    <numFmt numFmtId="168" formatCode="0.0000"/>
  </numFmts>
  <fonts count="3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i/>
      <sz val="12"/>
      <color indexed="9"/>
      <name val="Calibri"/>
      <family val="2"/>
    </font>
    <font>
      <b/>
      <sz val="14"/>
      <color indexed="9"/>
      <name val="Calibri"/>
      <family val="2"/>
    </font>
    <font>
      <i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16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0"/>
      <color indexed="19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01">
    <xf numFmtId="0" fontId="0" fillId="0" borderId="0" xfId="0"/>
    <xf numFmtId="0" fontId="13" fillId="0" borderId="0" xfId="0" applyNumberFormat="1" applyFont="1" applyProtection="1"/>
    <xf numFmtId="0" fontId="14" fillId="0" borderId="0" xfId="0" applyFont="1" applyProtection="1"/>
    <xf numFmtId="0" fontId="15" fillId="0" borderId="1" xfId="0" applyFont="1" applyBorder="1" applyAlignment="1" applyProtection="1">
      <alignment horizontal="left" indent="1"/>
    </xf>
    <xf numFmtId="0" fontId="15" fillId="0" borderId="1" xfId="0" applyFont="1" applyBorder="1" applyProtection="1"/>
    <xf numFmtId="0" fontId="15" fillId="0" borderId="0" xfId="0" applyFont="1" applyBorder="1" applyAlignment="1">
      <alignment horizontal="left" indent="1"/>
    </xf>
    <xf numFmtId="0" fontId="15" fillId="0" borderId="0" xfId="0" applyFont="1" applyBorder="1"/>
    <xf numFmtId="0" fontId="13" fillId="0" borderId="0" xfId="0" applyNumberFormat="1" applyFont="1"/>
    <xf numFmtId="0" fontId="14" fillId="0" borderId="0" xfId="0" applyFont="1"/>
    <xf numFmtId="0" fontId="16" fillId="0" borderId="0" xfId="0" applyFont="1" applyProtection="1"/>
    <xf numFmtId="0" fontId="15" fillId="0" borderId="0" xfId="0" applyFont="1" applyProtection="1"/>
    <xf numFmtId="0" fontId="17" fillId="0" borderId="0" xfId="0" applyFont="1" applyAlignment="1" applyProtection="1">
      <alignment horizontal="left" indent="1"/>
    </xf>
    <xf numFmtId="0" fontId="15" fillId="10" borderId="2" xfId="0" applyFont="1" applyFill="1" applyBorder="1" applyAlignment="1" applyProtection="1">
      <alignment horizontal="left"/>
    </xf>
    <xf numFmtId="0" fontId="15" fillId="10" borderId="2" xfId="0" applyFont="1" applyFill="1" applyBorder="1" applyProtection="1"/>
    <xf numFmtId="0" fontId="1" fillId="0" borderId="0" xfId="0" applyNumberFormat="1" applyFont="1"/>
    <xf numFmtId="0" fontId="0" fillId="0" borderId="1" xfId="0" applyBorder="1"/>
    <xf numFmtId="0" fontId="18" fillId="0" borderId="0" xfId="0" applyFont="1"/>
    <xf numFmtId="0" fontId="19" fillId="0" borderId="0" xfId="0" applyFont="1"/>
    <xf numFmtId="2" fontId="19" fillId="0" borderId="0" xfId="0" applyNumberFormat="1" applyFont="1"/>
    <xf numFmtId="43" fontId="19" fillId="0" borderId="0" xfId="1" applyFont="1"/>
    <xf numFmtId="164" fontId="19" fillId="0" borderId="0" xfId="8" applyNumberFormat="1" applyFont="1"/>
    <xf numFmtId="166" fontId="19" fillId="0" borderId="0" xfId="0" applyNumberFormat="1" applyFont="1"/>
    <xf numFmtId="167" fontId="19" fillId="0" borderId="0" xfId="0" applyNumberFormat="1" applyFont="1"/>
    <xf numFmtId="14" fontId="19" fillId="0" borderId="0" xfId="0" applyNumberFormat="1" applyFont="1"/>
    <xf numFmtId="165" fontId="19" fillId="0" borderId="0" xfId="0" applyNumberFormat="1" applyFont="1"/>
    <xf numFmtId="0" fontId="20" fillId="0" borderId="3" xfId="0" applyFont="1" applyFill="1" applyBorder="1" applyAlignment="1">
      <alignment horizontal="center"/>
    </xf>
    <xf numFmtId="0" fontId="20" fillId="11" borderId="3" xfId="0" applyFont="1" applyFill="1" applyBorder="1"/>
    <xf numFmtId="0" fontId="18" fillId="11" borderId="3" xfId="0" applyFont="1" applyFill="1" applyBorder="1"/>
    <xf numFmtId="0" fontId="18" fillId="11" borderId="3" xfId="0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>
      <alignment wrapText="1"/>
    </xf>
    <xf numFmtId="0" fontId="21" fillId="0" borderId="0" xfId="0" applyFont="1" applyFill="1" applyBorder="1"/>
    <xf numFmtId="0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3" fillId="0" borderId="0" xfId="0" applyFont="1" applyAlignment="1" applyProtection="1">
      <alignment horizontal="left" indent="1"/>
      <protection locked="0"/>
    </xf>
    <xf numFmtId="3" fontId="3" fillId="0" borderId="0" xfId="0" applyNumberFormat="1" applyFont="1" applyProtection="1">
      <protection locked="0"/>
    </xf>
    <xf numFmtId="10" fontId="3" fillId="0" borderId="0" xfId="0" applyNumberFormat="1" applyFont="1" applyProtection="1"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2" xfId="0" applyFont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 indent="1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0" fontId="0" fillId="0" borderId="0" xfId="0" applyProtection="1"/>
    <xf numFmtId="2" fontId="0" fillId="0" borderId="0" xfId="0" applyNumberFormat="1"/>
    <xf numFmtId="0" fontId="13" fillId="0" borderId="0" xfId="0" applyFont="1"/>
    <xf numFmtId="0" fontId="22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0" fontId="14" fillId="0" borderId="0" xfId="0" applyFont="1" applyFill="1"/>
    <xf numFmtId="4" fontId="14" fillId="0" borderId="0" xfId="0" applyNumberFormat="1" applyFont="1" applyFill="1"/>
    <xf numFmtId="4" fontId="14" fillId="0" borderId="1" xfId="0" applyNumberFormat="1" applyFont="1" applyFill="1" applyBorder="1"/>
    <xf numFmtId="0" fontId="22" fillId="0" borderId="1" xfId="0" applyFont="1" applyFill="1" applyBorder="1"/>
    <xf numFmtId="0" fontId="23" fillId="0" borderId="1" xfId="0" applyFont="1" applyFill="1" applyBorder="1"/>
    <xf numFmtId="0" fontId="24" fillId="0" borderId="1" xfId="0" applyFont="1" applyFill="1" applyBorder="1"/>
    <xf numFmtId="0" fontId="25" fillId="0" borderId="1" xfId="0" applyFont="1" applyFill="1" applyBorder="1"/>
    <xf numFmtId="0" fontId="26" fillId="0" borderId="1" xfId="0" applyFont="1" applyFill="1" applyBorder="1"/>
    <xf numFmtId="0" fontId="27" fillId="0" borderId="1" xfId="0" applyFont="1" applyFill="1" applyBorder="1"/>
    <xf numFmtId="2" fontId="0" fillId="0" borderId="0" xfId="0" applyNumberFormat="1" applyFont="1" applyBorder="1"/>
    <xf numFmtId="0" fontId="28" fillId="0" borderId="0" xfId="0" applyFont="1" applyFill="1" applyBorder="1" applyAlignment="1">
      <alignment horizontal="center" textRotation="45"/>
    </xf>
    <xf numFmtId="0" fontId="29" fillId="0" borderId="0" xfId="0" applyFont="1" applyFill="1" applyBorder="1" applyAlignment="1">
      <alignment horizontal="center" textRotation="45"/>
    </xf>
    <xf numFmtId="0" fontId="11" fillId="0" borderId="0" xfId="0" applyFont="1" applyFill="1" applyBorder="1" applyAlignment="1">
      <alignment horizontal="center" textRotation="45"/>
    </xf>
    <xf numFmtId="0" fontId="30" fillId="0" borderId="0" xfId="0" applyFont="1" applyFill="1" applyBorder="1" applyAlignment="1">
      <alignment horizontal="center" textRotation="45"/>
    </xf>
    <xf numFmtId="0" fontId="31" fillId="0" borderId="0" xfId="0" applyFont="1" applyFill="1" applyBorder="1" applyAlignment="1">
      <alignment horizontal="center" textRotation="45"/>
    </xf>
    <xf numFmtId="0" fontId="32" fillId="0" borderId="0" xfId="0" applyFont="1" applyFill="1" applyBorder="1" applyAlignment="1">
      <alignment horizontal="center" textRotation="45"/>
    </xf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20" fillId="12" borderId="3" xfId="0" applyFont="1" applyFill="1" applyBorder="1" applyAlignment="1">
      <alignment horizontal="center"/>
    </xf>
    <xf numFmtId="0" fontId="33" fillId="8" borderId="0" xfId="6" applyFont="1"/>
    <xf numFmtId="0" fontId="9" fillId="6" borderId="0" xfId="4"/>
    <xf numFmtId="0" fontId="9" fillId="6" borderId="0" xfId="4" applyAlignment="1">
      <alignment horizontal="center"/>
    </xf>
    <xf numFmtId="0" fontId="8" fillId="4" borderId="0" xfId="2"/>
    <xf numFmtId="168" fontId="8" fillId="4" borderId="0" xfId="2" applyNumberFormat="1"/>
    <xf numFmtId="43" fontId="8" fillId="0" borderId="0" xfId="1" applyFont="1"/>
    <xf numFmtId="0" fontId="10" fillId="7" borderId="0" xfId="5" applyFont="1"/>
    <xf numFmtId="0" fontId="10" fillId="7" borderId="0" xfId="5" applyFont="1" applyAlignment="1">
      <alignment horizontal="center"/>
    </xf>
    <xf numFmtId="0" fontId="12" fillId="5" borderId="0" xfId="3" applyFont="1"/>
    <xf numFmtId="168" fontId="12" fillId="5" borderId="0" xfId="3" applyNumberFormat="1" applyFont="1"/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44" fontId="19" fillId="0" borderId="0" xfId="9" applyFont="1"/>
    <xf numFmtId="0" fontId="34" fillId="13" borderId="0" xfId="0" applyFont="1" applyFill="1" applyAlignment="1" applyProtection="1">
      <alignment horizontal="center"/>
    </xf>
    <xf numFmtId="0" fontId="35" fillId="14" borderId="4" xfId="0" applyFont="1" applyFill="1" applyBorder="1" applyAlignment="1">
      <alignment horizontal="center"/>
    </xf>
    <xf numFmtId="0" fontId="35" fillId="14" borderId="0" xfId="0" applyFont="1" applyFill="1" applyBorder="1" applyAlignment="1">
      <alignment horizontal="center"/>
    </xf>
    <xf numFmtId="0" fontId="34" fillId="8" borderId="4" xfId="6" applyFont="1" applyBorder="1" applyAlignment="1">
      <alignment horizontal="center" vertical="center" wrapText="1"/>
    </xf>
    <xf numFmtId="0" fontId="34" fillId="8" borderId="0" xfId="6" applyFont="1" applyBorder="1" applyAlignment="1">
      <alignment horizontal="center" vertical="center" wrapText="1"/>
    </xf>
    <xf numFmtId="0" fontId="9" fillId="8" borderId="0" xfId="6" applyAlignment="1">
      <alignment horizontal="center"/>
    </xf>
    <xf numFmtId="0" fontId="34" fillId="9" borderId="0" xfId="7" applyFont="1" applyAlignment="1">
      <alignment horizontal="center"/>
    </xf>
    <xf numFmtId="0" fontId="4" fillId="3" borderId="0" xfId="0" applyFont="1" applyFill="1" applyAlignment="1" applyProtection="1">
      <alignment horizontal="center"/>
      <protection locked="0"/>
    </xf>
  </cellXfs>
  <cellStyles count="10">
    <cellStyle name="20 % - Farve1" xfId="2" builtinId="30"/>
    <cellStyle name="20 % - Farve2" xfId="3" builtinId="34"/>
    <cellStyle name="60 % - Farve1" xfId="4" builtinId="32"/>
    <cellStyle name="60 % - Farve2" xfId="5" builtinId="36"/>
    <cellStyle name="Farve1" xfId="6" builtinId="29"/>
    <cellStyle name="Farve2" xfId="7" builtinId="33"/>
    <cellStyle name="Komma" xfId="1" builtinId="3"/>
    <cellStyle name="Normal" xfId="0" builtinId="0"/>
    <cellStyle name="Procent" xfId="8" builtinId="5"/>
    <cellStyle name="Valuta" xfId="9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152401</xdr:colOff>
      <xdr:row>1</xdr:row>
      <xdr:rowOff>152401</xdr:rowOff>
    </xdr:from>
    <xdr:to>
      <xdr:col>9</xdr:col>
      <xdr:colOff>1</xdr:colOff>
      <xdr:row>4</xdr:row>
      <xdr:rowOff>19051</xdr:rowOff>
    </xdr:to>
    <xdr:sp macro="" textlink="">
      <xdr:nvSpPr>
        <xdr:cNvPr id="2" name="TextBox 1"/>
        <xdr:cNvSpPr txBox="1"/>
      </xdr:nvSpPr>
      <xdr:spPr>
        <a:xfrm>
          <a:off x="762001" y="342901"/>
          <a:ext cx="4724400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da-DK" sz="2000" b="1" i="0">
              <a:solidFill>
                <a:schemeClr val="dk1"/>
              </a:solidFill>
              <a:latin typeface="+mn-lt"/>
              <a:ea typeface="+mn-ea"/>
              <a:cs typeface="+mn-cs"/>
            </a:rPr>
            <a:t>Løs formateringsopgaverne opgave  1 - 8</a:t>
          </a:r>
          <a:endParaRPr lang="da-DK" sz="2000" b="1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D14"/>
  <sheetViews>
    <sheetView tabSelected="1" workbookViewId="0"/>
  </sheetViews>
  <sheetFormatPr defaultRowHeight="15" x14ac:dyDescent="0.25"/>
  <cols>
    <col min="3" max="3" width="10.42578125" customWidth="1"/>
    <col min="4" max="4" width="21.140625" customWidth="1"/>
  </cols>
  <sheetData>
    <row r="6" spans="3:4" ht="15.75" x14ac:dyDescent="0.25">
      <c r="C6" s="76" t="s">
        <v>76</v>
      </c>
      <c r="D6" s="76" t="s">
        <v>77</v>
      </c>
    </row>
    <row r="7" spans="3:4" x14ac:dyDescent="0.25">
      <c r="C7" t="s">
        <v>62</v>
      </c>
      <c r="D7" t="s">
        <v>69</v>
      </c>
    </row>
    <row r="8" spans="3:4" x14ac:dyDescent="0.25">
      <c r="C8" t="s">
        <v>63</v>
      </c>
      <c r="D8" t="s">
        <v>70</v>
      </c>
    </row>
    <row r="9" spans="3:4" x14ac:dyDescent="0.25">
      <c r="C9" t="s">
        <v>64</v>
      </c>
      <c r="D9" t="s">
        <v>71</v>
      </c>
    </row>
    <row r="10" spans="3:4" x14ac:dyDescent="0.25">
      <c r="C10" t="s">
        <v>65</v>
      </c>
      <c r="D10" t="s">
        <v>73</v>
      </c>
    </row>
    <row r="11" spans="3:4" x14ac:dyDescent="0.25">
      <c r="C11" t="s">
        <v>66</v>
      </c>
      <c r="D11" t="s">
        <v>72</v>
      </c>
    </row>
    <row r="12" spans="3:4" x14ac:dyDescent="0.25">
      <c r="C12" t="s">
        <v>67</v>
      </c>
      <c r="D12" t="s">
        <v>80</v>
      </c>
    </row>
    <row r="13" spans="3:4" x14ac:dyDescent="0.25">
      <c r="C13" t="s">
        <v>68</v>
      </c>
      <c r="D13" t="s">
        <v>74</v>
      </c>
    </row>
    <row r="14" spans="3:4" x14ac:dyDescent="0.25">
      <c r="C14" t="s">
        <v>79</v>
      </c>
      <c r="D14" t="s">
        <v>75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3"/>
  <sheetViews>
    <sheetView zoomScale="90" zoomScaleNormal="90" workbookViewId="0">
      <selection activeCell="G35" sqref="G35"/>
    </sheetView>
  </sheetViews>
  <sheetFormatPr defaultRowHeight="15" x14ac:dyDescent="0.25"/>
  <cols>
    <col min="2" max="2" width="50.42578125" customWidth="1"/>
    <col min="3" max="3" width="17" customWidth="1"/>
  </cols>
  <sheetData>
    <row r="2" spans="2:3" ht="18.75" x14ac:dyDescent="0.3">
      <c r="B2" s="1" t="s">
        <v>0</v>
      </c>
      <c r="C2" s="2"/>
    </row>
    <row r="3" spans="2:3" x14ac:dyDescent="0.25">
      <c r="B3" s="2"/>
      <c r="C3" s="2"/>
    </row>
    <row r="4" spans="2:3" x14ac:dyDescent="0.25">
      <c r="B4" t="s">
        <v>1</v>
      </c>
    </row>
    <row r="6" spans="2:3" x14ac:dyDescent="0.25">
      <c r="B6" t="s">
        <v>2</v>
      </c>
    </row>
    <row r="7" spans="2:3" x14ac:dyDescent="0.25">
      <c r="B7" t="s">
        <v>3</v>
      </c>
      <c r="C7">
        <v>35000</v>
      </c>
    </row>
    <row r="8" spans="2:3" x14ac:dyDescent="0.25">
      <c r="B8" t="s">
        <v>4</v>
      </c>
      <c r="C8">
        <v>2.5000000000000001E-2</v>
      </c>
    </row>
    <row r="9" spans="2:3" x14ac:dyDescent="0.25">
      <c r="B9" t="s">
        <v>5</v>
      </c>
      <c r="C9">
        <f>C7*C8</f>
        <v>875</v>
      </c>
    </row>
    <row r="12" spans="2:3" x14ac:dyDescent="0.25">
      <c r="B12" t="s">
        <v>6</v>
      </c>
    </row>
    <row r="13" spans="2:3" x14ac:dyDescent="0.25">
      <c r="B13" t="s">
        <v>7</v>
      </c>
      <c r="C13">
        <v>450</v>
      </c>
    </row>
    <row r="14" spans="2:3" x14ac:dyDescent="0.25">
      <c r="B14" t="s">
        <v>8</v>
      </c>
      <c r="C14">
        <v>0.33</v>
      </c>
    </row>
    <row r="15" spans="2:3" x14ac:dyDescent="0.25">
      <c r="B15" t="s">
        <v>9</v>
      </c>
      <c r="C15">
        <f>C13+(C14*C9)</f>
        <v>738.75</v>
      </c>
    </row>
    <row r="17" spans="2:3" ht="16.5" thickBot="1" x14ac:dyDescent="0.3">
      <c r="B17" s="3"/>
      <c r="C17" s="4"/>
    </row>
    <row r="18" spans="2:3" ht="15.75" x14ac:dyDescent="0.25">
      <c r="B18" s="5"/>
      <c r="C18" s="6"/>
    </row>
    <row r="19" spans="2:3" ht="18.75" x14ac:dyDescent="0.3">
      <c r="B19" s="7" t="s">
        <v>10</v>
      </c>
      <c r="C19" s="6"/>
    </row>
    <row r="20" spans="2:3" x14ac:dyDescent="0.25">
      <c r="B20" s="8"/>
      <c r="C20" s="8"/>
    </row>
    <row r="21" spans="2:3" ht="18.75" x14ac:dyDescent="0.3">
      <c r="B21" s="93" t="s">
        <v>1</v>
      </c>
      <c r="C21" s="93"/>
    </row>
    <row r="22" spans="2:3" ht="15.75" x14ac:dyDescent="0.25">
      <c r="B22" s="9"/>
      <c r="C22" s="9"/>
    </row>
    <row r="23" spans="2:3" ht="15.75" x14ac:dyDescent="0.25">
      <c r="B23" s="10" t="s">
        <v>2</v>
      </c>
      <c r="C23" s="9"/>
    </row>
    <row r="24" spans="2:3" ht="15.75" x14ac:dyDescent="0.25">
      <c r="B24" s="11" t="s">
        <v>3</v>
      </c>
      <c r="C24" s="9">
        <v>35000</v>
      </c>
    </row>
    <row r="25" spans="2:3" ht="15.75" x14ac:dyDescent="0.25">
      <c r="B25" s="11" t="s">
        <v>4</v>
      </c>
      <c r="C25" s="9">
        <v>2.5000000000000001E-2</v>
      </c>
    </row>
    <row r="26" spans="2:3" ht="15.75" x14ac:dyDescent="0.25">
      <c r="B26" s="11" t="s">
        <v>5</v>
      </c>
      <c r="C26" s="9">
        <f>C24*C25</f>
        <v>875</v>
      </c>
    </row>
    <row r="27" spans="2:3" ht="15.75" x14ac:dyDescent="0.25">
      <c r="B27" s="9"/>
      <c r="C27" s="9"/>
    </row>
    <row r="28" spans="2:3" ht="15.75" x14ac:dyDescent="0.25">
      <c r="B28" s="9"/>
      <c r="C28" s="9"/>
    </row>
    <row r="29" spans="2:3" ht="15.75" x14ac:dyDescent="0.25">
      <c r="B29" s="10" t="s">
        <v>6</v>
      </c>
      <c r="C29" s="9"/>
    </row>
    <row r="30" spans="2:3" ht="15.75" x14ac:dyDescent="0.25">
      <c r="B30" s="11" t="s">
        <v>7</v>
      </c>
      <c r="C30" s="9">
        <v>450</v>
      </c>
    </row>
    <row r="31" spans="2:3" ht="15.75" x14ac:dyDescent="0.25">
      <c r="B31" s="11" t="s">
        <v>8</v>
      </c>
      <c r="C31" s="9">
        <v>0.33</v>
      </c>
    </row>
    <row r="32" spans="2:3" ht="16.5" thickBot="1" x14ac:dyDescent="0.3">
      <c r="B32" s="12" t="s">
        <v>9</v>
      </c>
      <c r="C32" s="13">
        <f>C30+(C31*C26)</f>
        <v>738.75</v>
      </c>
    </row>
    <row r="33" ht="15.75" thickTop="1" x14ac:dyDescent="0.25"/>
  </sheetData>
  <mergeCells count="1">
    <mergeCell ref="B21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workbookViewId="0">
      <selection activeCell="B5" sqref="B5"/>
    </sheetView>
  </sheetViews>
  <sheetFormatPr defaultRowHeight="15" x14ac:dyDescent="0.25"/>
  <cols>
    <col min="2" max="7" width="15.7109375" customWidth="1"/>
    <col min="8" max="8" width="19.7109375" customWidth="1"/>
    <col min="9" max="9" width="15.7109375" customWidth="1"/>
  </cols>
  <sheetData>
    <row r="2" spans="2:9" ht="18.75" x14ac:dyDescent="0.3">
      <c r="B2" s="16" t="s">
        <v>11</v>
      </c>
    </row>
    <row r="5" spans="2:9" ht="15.75" x14ac:dyDescent="0.25">
      <c r="B5" s="17">
        <v>35.642857142857146</v>
      </c>
      <c r="C5" s="17">
        <v>1435.34</v>
      </c>
      <c r="D5" s="17">
        <v>0.45</v>
      </c>
      <c r="E5" s="17">
        <v>0</v>
      </c>
      <c r="F5" s="17">
        <v>0</v>
      </c>
      <c r="G5" s="17">
        <v>50</v>
      </c>
      <c r="H5" s="23">
        <v>38504</v>
      </c>
      <c r="I5" s="21">
        <v>1435.34</v>
      </c>
    </row>
    <row r="6" spans="2:9" ht="15.75" x14ac:dyDescent="0.25">
      <c r="B6" s="17">
        <v>72.892857142857139</v>
      </c>
      <c r="C6" s="17">
        <v>250</v>
      </c>
      <c r="D6" s="17">
        <v>0.125</v>
      </c>
      <c r="E6" s="17">
        <v>400000</v>
      </c>
      <c r="F6" s="17">
        <v>400000</v>
      </c>
      <c r="G6" s="17">
        <v>22.5</v>
      </c>
      <c r="H6" s="23">
        <v>37665</v>
      </c>
      <c r="I6" s="21">
        <v>250</v>
      </c>
    </row>
    <row r="7" spans="2:9" ht="15.75" x14ac:dyDescent="0.25">
      <c r="B7" s="17">
        <v>1.7164285714285714</v>
      </c>
      <c r="C7" s="17">
        <v>34200</v>
      </c>
      <c r="D7" s="17">
        <v>0.6</v>
      </c>
      <c r="E7" s="17">
        <v>-5510</v>
      </c>
      <c r="F7" s="17">
        <v>-5510</v>
      </c>
      <c r="G7" s="17">
        <v>105</v>
      </c>
      <c r="H7" s="23">
        <v>38708</v>
      </c>
      <c r="I7" s="21">
        <v>34200</v>
      </c>
    </row>
    <row r="10" spans="2:9" ht="15.75" thickBot="1" x14ac:dyDescent="0.3">
      <c r="B10" s="15"/>
      <c r="C10" s="15"/>
      <c r="D10" s="15"/>
      <c r="E10" s="15"/>
      <c r="F10" s="15"/>
      <c r="G10" s="15"/>
      <c r="H10" s="15"/>
      <c r="I10" s="15"/>
    </row>
    <row r="14" spans="2:9" ht="18.75" x14ac:dyDescent="0.3">
      <c r="B14" s="16" t="s">
        <v>10</v>
      </c>
    </row>
    <row r="17" spans="2:9" ht="15.75" x14ac:dyDescent="0.25">
      <c r="B17" s="18">
        <v>35.642857142857146</v>
      </c>
      <c r="C17" s="92">
        <v>1435.34</v>
      </c>
      <c r="D17" s="20">
        <v>0.45</v>
      </c>
      <c r="E17" s="19">
        <v>0</v>
      </c>
      <c r="F17" s="21">
        <v>0</v>
      </c>
      <c r="G17" s="22">
        <v>50</v>
      </c>
      <c r="H17" s="24">
        <v>38504</v>
      </c>
      <c r="I17" s="17">
        <v>1435.34</v>
      </c>
    </row>
    <row r="18" spans="2:9" ht="15.75" x14ac:dyDescent="0.25">
      <c r="B18" s="18">
        <v>72.892857142857139</v>
      </c>
      <c r="C18" s="92">
        <v>250</v>
      </c>
      <c r="D18" s="20">
        <v>0.125</v>
      </c>
      <c r="E18" s="19">
        <v>400000</v>
      </c>
      <c r="F18" s="21">
        <v>400000</v>
      </c>
      <c r="G18" s="22">
        <v>22.5</v>
      </c>
      <c r="H18" s="24">
        <v>37665</v>
      </c>
      <c r="I18" s="17">
        <v>250</v>
      </c>
    </row>
    <row r="19" spans="2:9" ht="15.75" x14ac:dyDescent="0.25">
      <c r="B19" s="18">
        <v>1.7164285714285714</v>
      </c>
      <c r="C19" s="92">
        <v>34200</v>
      </c>
      <c r="D19" s="20">
        <v>0.6</v>
      </c>
      <c r="E19" s="19">
        <v>-5510</v>
      </c>
      <c r="F19" s="21">
        <v>-5510</v>
      </c>
      <c r="G19" s="22">
        <v>105</v>
      </c>
      <c r="H19" s="24">
        <v>38708</v>
      </c>
      <c r="I19" s="17">
        <v>34200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workbookViewId="0"/>
  </sheetViews>
  <sheetFormatPr defaultRowHeight="15" x14ac:dyDescent="0.25"/>
  <cols>
    <col min="2" max="2" width="18.42578125" customWidth="1"/>
    <col min="3" max="7" width="22" customWidth="1"/>
  </cols>
  <sheetData>
    <row r="2" spans="2:7" ht="18.75" x14ac:dyDescent="0.3">
      <c r="B2" s="16" t="s">
        <v>12</v>
      </c>
    </row>
    <row r="4" spans="2:7" x14ac:dyDescent="0.25">
      <c r="C4" t="s">
        <v>13</v>
      </c>
      <c r="D4" t="s">
        <v>14</v>
      </c>
      <c r="E4" t="s">
        <v>15</v>
      </c>
      <c r="F4" t="s">
        <v>16</v>
      </c>
      <c r="G4" t="s">
        <v>17</v>
      </c>
    </row>
    <row r="5" spans="2:7" x14ac:dyDescent="0.25">
      <c r="B5" t="s">
        <v>13</v>
      </c>
      <c r="D5" t="s">
        <v>18</v>
      </c>
      <c r="E5" t="s">
        <v>19</v>
      </c>
      <c r="F5" t="s">
        <v>20</v>
      </c>
      <c r="G5" t="s">
        <v>21</v>
      </c>
    </row>
    <row r="6" spans="2:7" x14ac:dyDescent="0.25">
      <c r="B6" t="s">
        <v>14</v>
      </c>
      <c r="C6" t="s">
        <v>22</v>
      </c>
      <c r="E6" t="s">
        <v>23</v>
      </c>
      <c r="F6" t="s">
        <v>24</v>
      </c>
      <c r="G6" t="s">
        <v>25</v>
      </c>
    </row>
    <row r="7" spans="2:7" x14ac:dyDescent="0.25">
      <c r="B7" t="s">
        <v>15</v>
      </c>
      <c r="C7" t="s">
        <v>26</v>
      </c>
      <c r="D7" t="s">
        <v>27</v>
      </c>
      <c r="F7" t="s">
        <v>28</v>
      </c>
      <c r="G7" t="s">
        <v>22</v>
      </c>
    </row>
    <row r="8" spans="2:7" x14ac:dyDescent="0.25">
      <c r="B8" t="s">
        <v>16</v>
      </c>
      <c r="C8" t="s">
        <v>25</v>
      </c>
      <c r="D8" t="s">
        <v>29</v>
      </c>
      <c r="E8" t="s">
        <v>28</v>
      </c>
      <c r="G8" t="s">
        <v>30</v>
      </c>
    </row>
    <row r="9" spans="2:7" x14ac:dyDescent="0.25">
      <c r="B9" t="s">
        <v>13</v>
      </c>
      <c r="C9" t="s">
        <v>31</v>
      </c>
      <c r="D9" t="s">
        <v>20</v>
      </c>
      <c r="E9" t="s">
        <v>18</v>
      </c>
      <c r="F9" t="s">
        <v>32</v>
      </c>
    </row>
    <row r="12" spans="2:7" ht="15.75" thickBot="1" x14ac:dyDescent="0.3">
      <c r="B12" s="15"/>
      <c r="C12" s="15"/>
      <c r="D12" s="15"/>
      <c r="E12" s="15"/>
      <c r="F12" s="15"/>
      <c r="G12" s="15"/>
    </row>
    <row r="15" spans="2:7" ht="18.75" x14ac:dyDescent="0.3">
      <c r="B15" s="16" t="s">
        <v>10</v>
      </c>
    </row>
    <row r="17" spans="2:7" ht="18.75" x14ac:dyDescent="0.3">
      <c r="B17" s="26"/>
      <c r="C17" s="28" t="s">
        <v>13</v>
      </c>
      <c r="D17" s="28" t="s">
        <v>14</v>
      </c>
      <c r="E17" s="28" t="s">
        <v>15</v>
      </c>
      <c r="F17" s="28" t="s">
        <v>16</v>
      </c>
      <c r="G17" s="28" t="s">
        <v>17</v>
      </c>
    </row>
    <row r="18" spans="2:7" ht="18.75" x14ac:dyDescent="0.3">
      <c r="B18" s="27" t="s">
        <v>13</v>
      </c>
      <c r="C18" s="75"/>
      <c r="D18" s="25" t="s">
        <v>18</v>
      </c>
      <c r="E18" s="25" t="s">
        <v>19</v>
      </c>
      <c r="F18" s="25" t="s">
        <v>20</v>
      </c>
      <c r="G18" s="25" t="s">
        <v>21</v>
      </c>
    </row>
    <row r="19" spans="2:7" ht="18.75" x14ac:dyDescent="0.3">
      <c r="B19" s="27" t="s">
        <v>14</v>
      </c>
      <c r="C19" s="25" t="s">
        <v>22</v>
      </c>
      <c r="D19" s="75"/>
      <c r="E19" s="25" t="s">
        <v>23</v>
      </c>
      <c r="F19" s="25" t="s">
        <v>24</v>
      </c>
      <c r="G19" s="25" t="s">
        <v>25</v>
      </c>
    </row>
    <row r="20" spans="2:7" ht="18.75" x14ac:dyDescent="0.3">
      <c r="B20" s="27" t="s">
        <v>15</v>
      </c>
      <c r="C20" s="25" t="s">
        <v>26</v>
      </c>
      <c r="D20" s="25" t="s">
        <v>27</v>
      </c>
      <c r="E20" s="75"/>
      <c r="F20" s="25" t="s">
        <v>28</v>
      </c>
      <c r="G20" s="25" t="s">
        <v>22</v>
      </c>
    </row>
    <row r="21" spans="2:7" ht="18.75" x14ac:dyDescent="0.3">
      <c r="B21" s="27" t="s">
        <v>16</v>
      </c>
      <c r="C21" s="25" t="s">
        <v>25</v>
      </c>
      <c r="D21" s="25" t="s">
        <v>29</v>
      </c>
      <c r="E21" s="25" t="s">
        <v>28</v>
      </c>
      <c r="F21" s="75"/>
      <c r="G21" s="25" t="s">
        <v>30</v>
      </c>
    </row>
    <row r="22" spans="2:7" ht="18.75" x14ac:dyDescent="0.3">
      <c r="B22" s="27" t="s">
        <v>13</v>
      </c>
      <c r="C22" s="25" t="s">
        <v>31</v>
      </c>
      <c r="D22" s="25" t="s">
        <v>20</v>
      </c>
      <c r="E22" s="25" t="s">
        <v>18</v>
      </c>
      <c r="F22" s="25" t="s">
        <v>32</v>
      </c>
      <c r="G22" s="7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6" sqref="B6"/>
    </sheetView>
  </sheetViews>
  <sheetFormatPr defaultRowHeight="15" x14ac:dyDescent="0.25"/>
  <cols>
    <col min="1" max="1" width="9.140625" style="29"/>
    <col min="2" max="5" width="17.7109375" style="29" customWidth="1"/>
    <col min="6" max="16384" width="9.140625" style="29"/>
  </cols>
  <sheetData>
    <row r="2" spans="2:5" ht="18.75" x14ac:dyDescent="0.3">
      <c r="B2" s="7" t="s">
        <v>33</v>
      </c>
    </row>
    <row r="4" spans="2:5" ht="21" x14ac:dyDescent="0.35">
      <c r="B4" s="94" t="s">
        <v>34</v>
      </c>
      <c r="C4" s="95"/>
      <c r="D4" s="95"/>
      <c r="E4" s="95"/>
    </row>
    <row r="5" spans="2:5" x14ac:dyDescent="0.25">
      <c r="C5" s="32"/>
      <c r="D5" s="32"/>
    </row>
    <row r="6" spans="2:5" x14ac:dyDescent="0.25">
      <c r="B6" s="29" t="s">
        <v>35</v>
      </c>
      <c r="D6" s="32"/>
    </row>
    <row r="7" spans="2:5" x14ac:dyDescent="0.25">
      <c r="B7" s="29" t="s">
        <v>36</v>
      </c>
      <c r="D7" s="32"/>
    </row>
    <row r="8" spans="2:5" x14ac:dyDescent="0.25">
      <c r="B8" s="29" t="s">
        <v>37</v>
      </c>
      <c r="D8" s="32"/>
    </row>
    <row r="9" spans="2:5" x14ac:dyDescent="0.25">
      <c r="B9" s="29" t="s">
        <v>38</v>
      </c>
    </row>
    <row r="10" spans="2:5" x14ac:dyDescent="0.25">
      <c r="B10" s="29" t="s">
        <v>39</v>
      </c>
    </row>
    <row r="11" spans="2:5" x14ac:dyDescent="0.25">
      <c r="B11" s="29" t="s">
        <v>40</v>
      </c>
    </row>
    <row r="12" spans="2:5" x14ac:dyDescent="0.25">
      <c r="B12" s="29" t="s">
        <v>41</v>
      </c>
    </row>
    <row r="13" spans="2:5" x14ac:dyDescent="0.25">
      <c r="B13" s="29" t="s">
        <v>42</v>
      </c>
    </row>
    <row r="14" spans="2:5" x14ac:dyDescent="0.25">
      <c r="B14" s="29" t="s">
        <v>43</v>
      </c>
    </row>
    <row r="15" spans="2:5" ht="15.75" thickBot="1" x14ac:dyDescent="0.3">
      <c r="B15" s="30"/>
      <c r="C15" s="30"/>
      <c r="D15" s="30"/>
      <c r="E15" s="30"/>
    </row>
    <row r="17" spans="2:5" ht="18.75" x14ac:dyDescent="0.3">
      <c r="B17" s="7" t="s">
        <v>10</v>
      </c>
    </row>
    <row r="19" spans="2:5" ht="21" x14ac:dyDescent="0.35">
      <c r="B19" s="94" t="s">
        <v>34</v>
      </c>
      <c r="C19" s="95"/>
      <c r="D19" s="95"/>
      <c r="E19" s="95"/>
    </row>
    <row r="20" spans="2:5" x14ac:dyDescent="0.25">
      <c r="B20" s="32"/>
      <c r="C20" s="32"/>
      <c r="D20" s="32"/>
    </row>
    <row r="21" spans="2:5" ht="45" x14ac:dyDescent="0.25">
      <c r="B21" s="31" t="s">
        <v>35</v>
      </c>
      <c r="D21" s="32"/>
    </row>
    <row r="22" spans="2:5" ht="45" x14ac:dyDescent="0.25">
      <c r="B22" s="31" t="s">
        <v>36</v>
      </c>
      <c r="D22" s="32"/>
    </row>
    <row r="23" spans="2:5" ht="45" x14ac:dyDescent="0.25">
      <c r="B23" s="31" t="s">
        <v>37</v>
      </c>
      <c r="D23" s="32"/>
    </row>
    <row r="24" spans="2:5" ht="45" x14ac:dyDescent="0.25">
      <c r="B24" s="31" t="s">
        <v>38</v>
      </c>
    </row>
    <row r="25" spans="2:5" ht="45" x14ac:dyDescent="0.25">
      <c r="B25" s="31" t="s">
        <v>39</v>
      </c>
    </row>
    <row r="26" spans="2:5" ht="60" x14ac:dyDescent="0.25">
      <c r="B26" s="31" t="s">
        <v>40</v>
      </c>
    </row>
    <row r="27" spans="2:5" ht="45" x14ac:dyDescent="0.25">
      <c r="B27" s="31" t="s">
        <v>41</v>
      </c>
    </row>
    <row r="28" spans="2:5" ht="45" x14ac:dyDescent="0.25">
      <c r="B28" s="31" t="s">
        <v>42</v>
      </c>
    </row>
    <row r="29" spans="2:5" ht="45" x14ac:dyDescent="0.25">
      <c r="B29" s="31" t="s">
        <v>43</v>
      </c>
    </row>
  </sheetData>
  <mergeCells count="2">
    <mergeCell ref="B4:E4"/>
    <mergeCell ref="B19:E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1"/>
  <sheetViews>
    <sheetView workbookViewId="0">
      <selection activeCell="K9" sqref="K9"/>
    </sheetView>
  </sheetViews>
  <sheetFormatPr defaultRowHeight="15" x14ac:dyDescent="0.25"/>
  <cols>
    <col min="1" max="1" width="9.140625" style="29"/>
    <col min="2" max="2" width="9" style="29" customWidth="1"/>
    <col min="3" max="8" width="12.42578125" style="29" customWidth="1"/>
    <col min="9" max="16384" width="9.140625" style="29"/>
  </cols>
  <sheetData>
    <row r="2" spans="2:8" ht="18.75" x14ac:dyDescent="0.3">
      <c r="B2" s="50" t="s">
        <v>44</v>
      </c>
      <c r="C2" s="51"/>
      <c r="D2" s="52"/>
      <c r="E2" s="53"/>
      <c r="F2" s="54"/>
      <c r="G2" s="55"/>
      <c r="H2" s="56"/>
    </row>
    <row r="3" spans="2:8" x14ac:dyDescent="0.25">
      <c r="B3" s="57"/>
      <c r="C3" s="51"/>
      <c r="D3" s="52"/>
      <c r="E3" s="53"/>
      <c r="F3" s="54"/>
      <c r="G3" s="55"/>
      <c r="H3" s="56"/>
    </row>
    <row r="4" spans="2:8" ht="37.5" customHeight="1" x14ac:dyDescent="0.25">
      <c r="B4" s="96" t="s">
        <v>59</v>
      </c>
      <c r="C4" s="97"/>
      <c r="D4" s="97"/>
      <c r="E4" s="97"/>
      <c r="F4" s="97"/>
      <c r="G4" s="97"/>
      <c r="H4" s="97"/>
    </row>
    <row r="5" spans="2:8" x14ac:dyDescent="0.25">
      <c r="B5" s="73" t="s">
        <v>51</v>
      </c>
      <c r="C5" s="86" t="s">
        <v>45</v>
      </c>
      <c r="D5" s="87" t="s">
        <v>46</v>
      </c>
      <c r="E5" s="88" t="s">
        <v>47</v>
      </c>
      <c r="F5" s="89" t="s">
        <v>48</v>
      </c>
      <c r="G5" s="90" t="s">
        <v>49</v>
      </c>
      <c r="H5" s="91" t="s">
        <v>50</v>
      </c>
    </row>
    <row r="6" spans="2:8" x14ac:dyDescent="0.25">
      <c r="B6" s="74">
        <v>100</v>
      </c>
      <c r="C6" s="66">
        <f>B6/6.5</f>
        <v>15.384615384615385</v>
      </c>
      <c r="D6" s="66">
        <f>B6/0.89</f>
        <v>112.35955056179775</v>
      </c>
      <c r="E6" s="66">
        <f>B6/0.062</f>
        <v>1612.9032258064517</v>
      </c>
      <c r="F6" s="66">
        <f>B6/10.17</f>
        <v>9.8328416912487704</v>
      </c>
      <c r="G6" s="66">
        <f>B6/7.44</f>
        <v>13.440860215053762</v>
      </c>
      <c r="H6" s="66">
        <f>B6/0.92</f>
        <v>108.69565217391303</v>
      </c>
    </row>
    <row r="7" spans="2:8" x14ac:dyDescent="0.25">
      <c r="B7" s="74">
        <v>105</v>
      </c>
      <c r="C7" s="66">
        <f>B7/6.5</f>
        <v>16.153846153846153</v>
      </c>
      <c r="D7" s="66">
        <f>B7/0.89</f>
        <v>117.97752808988764</v>
      </c>
      <c r="E7" s="66">
        <f>B7/0.062</f>
        <v>1693.5483870967741</v>
      </c>
      <c r="F7" s="66">
        <f>B7/10.17</f>
        <v>10.32448377581121</v>
      </c>
      <c r="G7" s="66">
        <f>B7/7.44</f>
        <v>14.11290322580645</v>
      </c>
      <c r="H7" s="66">
        <f>B7/0.92</f>
        <v>114.13043478260869</v>
      </c>
    </row>
    <row r="8" spans="2:8" x14ac:dyDescent="0.25">
      <c r="B8" s="74">
        <v>110</v>
      </c>
      <c r="C8" s="66">
        <f>B8/6.5</f>
        <v>16.923076923076923</v>
      </c>
      <c r="D8" s="66">
        <f>B8/0.89</f>
        <v>123.59550561797752</v>
      </c>
      <c r="E8" s="66">
        <f>B8/0.062</f>
        <v>1774.1935483870968</v>
      </c>
      <c r="F8" s="66">
        <f>B8/10.17</f>
        <v>10.816125860373647</v>
      </c>
      <c r="G8" s="66">
        <f>B8/7.44</f>
        <v>14.784946236559138</v>
      </c>
      <c r="H8" s="66">
        <f>B8/0.92</f>
        <v>119.56521739130434</v>
      </c>
    </row>
    <row r="9" spans="2:8" x14ac:dyDescent="0.25">
      <c r="B9" s="74">
        <v>115</v>
      </c>
      <c r="C9" s="66">
        <f>B9/6.5</f>
        <v>17.692307692307693</v>
      </c>
      <c r="D9" s="66">
        <f>B9/0.89</f>
        <v>129.2134831460674</v>
      </c>
      <c r="E9" s="66">
        <f>B9/0.062</f>
        <v>1854.8387096774193</v>
      </c>
      <c r="F9" s="66">
        <f>B9/10.17</f>
        <v>11.307767944936087</v>
      </c>
      <c r="G9" s="66">
        <f>B9/7.44</f>
        <v>15.456989247311828</v>
      </c>
      <c r="H9" s="66">
        <f>B9/0.92</f>
        <v>125</v>
      </c>
    </row>
    <row r="10" spans="2:8" x14ac:dyDescent="0.25">
      <c r="B10" s="58"/>
      <c r="C10" s="51"/>
      <c r="D10" s="52"/>
      <c r="E10" s="53"/>
      <c r="F10" s="54"/>
      <c r="G10" s="55"/>
      <c r="H10" s="56"/>
    </row>
    <row r="11" spans="2:8" x14ac:dyDescent="0.25">
      <c r="B11" s="58"/>
      <c r="C11" s="51"/>
      <c r="D11" s="52"/>
      <c r="E11" s="53"/>
      <c r="F11" s="54"/>
      <c r="G11" s="55"/>
      <c r="H11" s="56"/>
    </row>
    <row r="12" spans="2:8" ht="15.75" thickBot="1" x14ac:dyDescent="0.3">
      <c r="B12" s="59"/>
      <c r="C12" s="60"/>
      <c r="D12" s="61"/>
      <c r="E12" s="62"/>
      <c r="F12" s="63"/>
      <c r="G12" s="64"/>
      <c r="H12" s="65"/>
    </row>
    <row r="13" spans="2:8" x14ac:dyDescent="0.25">
      <c r="B13" s="58"/>
      <c r="C13" s="51"/>
      <c r="D13" s="52"/>
      <c r="E13" s="53"/>
      <c r="F13" s="54"/>
      <c r="G13" s="55"/>
      <c r="H13" s="56"/>
    </row>
    <row r="14" spans="2:8" ht="18.75" x14ac:dyDescent="0.3">
      <c r="B14" s="50" t="s">
        <v>10</v>
      </c>
      <c r="C14" s="51"/>
      <c r="D14" s="52"/>
      <c r="E14" s="53"/>
      <c r="F14" s="54"/>
      <c r="G14" s="55"/>
      <c r="H14" s="56"/>
    </row>
    <row r="15" spans="2:8" x14ac:dyDescent="0.25">
      <c r="B15" s="57"/>
      <c r="C15" s="51"/>
      <c r="D15" s="52"/>
      <c r="E15" s="53"/>
      <c r="F15" s="54"/>
      <c r="G15" s="55"/>
      <c r="H15" s="56"/>
    </row>
    <row r="16" spans="2:8" ht="38.25" customHeight="1" x14ac:dyDescent="0.25">
      <c r="B16" s="96" t="s">
        <v>60</v>
      </c>
      <c r="C16" s="97"/>
      <c r="D16" s="97"/>
      <c r="E16" s="97"/>
      <c r="F16" s="97"/>
      <c r="G16" s="97"/>
      <c r="H16" s="97"/>
    </row>
    <row r="17" spans="2:8" ht="57" x14ac:dyDescent="0.25">
      <c r="B17" s="73" t="s">
        <v>51</v>
      </c>
      <c r="C17" s="67" t="s">
        <v>45</v>
      </c>
      <c r="D17" s="68" t="s">
        <v>46</v>
      </c>
      <c r="E17" s="69" t="s">
        <v>47</v>
      </c>
      <c r="F17" s="70" t="s">
        <v>48</v>
      </c>
      <c r="G17" s="71" t="s">
        <v>49</v>
      </c>
      <c r="H17" s="72" t="s">
        <v>50</v>
      </c>
    </row>
    <row r="18" spans="2:8" x14ac:dyDescent="0.25">
      <c r="B18" s="74">
        <v>100</v>
      </c>
      <c r="C18" s="66">
        <f>B18/6.5</f>
        <v>15.384615384615385</v>
      </c>
      <c r="D18" s="66">
        <f>B18/0.89</f>
        <v>112.35955056179775</v>
      </c>
      <c r="E18" s="66">
        <f>B18/0.062</f>
        <v>1612.9032258064517</v>
      </c>
      <c r="F18" s="66">
        <f>B18/10.17</f>
        <v>9.8328416912487704</v>
      </c>
      <c r="G18" s="66">
        <f>B18/7.44</f>
        <v>13.440860215053762</v>
      </c>
      <c r="H18" s="66">
        <f>B18/0.92</f>
        <v>108.69565217391303</v>
      </c>
    </row>
    <row r="19" spans="2:8" x14ac:dyDescent="0.25">
      <c r="B19" s="74">
        <v>105</v>
      </c>
      <c r="C19" s="66">
        <f>B19/6.5</f>
        <v>16.153846153846153</v>
      </c>
      <c r="D19" s="66">
        <f>B19/0.89</f>
        <v>117.97752808988764</v>
      </c>
      <c r="E19" s="66">
        <f>B19/0.062</f>
        <v>1693.5483870967741</v>
      </c>
      <c r="F19" s="66">
        <f>B19/10.17</f>
        <v>10.32448377581121</v>
      </c>
      <c r="G19" s="66">
        <f>B19/7.44</f>
        <v>14.11290322580645</v>
      </c>
      <c r="H19" s="66">
        <f>B19/0.92</f>
        <v>114.13043478260869</v>
      </c>
    </row>
    <row r="20" spans="2:8" x14ac:dyDescent="0.25">
      <c r="B20" s="74">
        <v>110</v>
      </c>
      <c r="C20" s="66">
        <f>B20/6.5</f>
        <v>16.923076923076923</v>
      </c>
      <c r="D20" s="66">
        <f>B20/0.89</f>
        <v>123.59550561797752</v>
      </c>
      <c r="E20" s="66">
        <f>B20/0.062</f>
        <v>1774.1935483870968</v>
      </c>
      <c r="F20" s="66">
        <f>B20/10.17</f>
        <v>10.816125860373647</v>
      </c>
      <c r="G20" s="66">
        <f>B20/7.44</f>
        <v>14.784946236559138</v>
      </c>
      <c r="H20" s="66">
        <f>B20/0.92</f>
        <v>119.56521739130434</v>
      </c>
    </row>
    <row r="21" spans="2:8" x14ac:dyDescent="0.25">
      <c r="B21" s="74">
        <v>115</v>
      </c>
      <c r="C21" s="66">
        <f>B21/6.5</f>
        <v>17.692307692307693</v>
      </c>
      <c r="D21" s="66">
        <f>B21/0.89</f>
        <v>129.2134831460674</v>
      </c>
      <c r="E21" s="66">
        <f>B21/0.062</f>
        <v>1854.8387096774193</v>
      </c>
      <c r="F21" s="66">
        <f>B21/10.17</f>
        <v>11.307767944936087</v>
      </c>
      <c r="G21" s="66">
        <f>B21/7.44</f>
        <v>15.456989247311828</v>
      </c>
      <c r="H21" s="66">
        <f>B21/0.92</f>
        <v>125</v>
      </c>
    </row>
  </sheetData>
  <mergeCells count="2">
    <mergeCell ref="B4:H4"/>
    <mergeCell ref="B16:H16"/>
  </mergeCells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"/>
  <sheetViews>
    <sheetView workbookViewId="0"/>
  </sheetViews>
  <sheetFormatPr defaultRowHeight="15" x14ac:dyDescent="0.25"/>
  <sheetData>
    <row r="2" spans="2:7" ht="18.75" x14ac:dyDescent="0.3">
      <c r="B2" s="16" t="s">
        <v>78</v>
      </c>
    </row>
    <row r="4" spans="2:7" x14ac:dyDescent="0.25">
      <c r="B4" t="s">
        <v>57</v>
      </c>
    </row>
    <row r="5" spans="2:7" x14ac:dyDescent="0.25">
      <c r="C5" t="s">
        <v>52</v>
      </c>
      <c r="D5" t="s">
        <v>58</v>
      </c>
      <c r="E5" t="s">
        <v>53</v>
      </c>
      <c r="F5" t="s">
        <v>55</v>
      </c>
      <c r="G5" t="s">
        <v>54</v>
      </c>
    </row>
    <row r="6" spans="2:7" x14ac:dyDescent="0.25">
      <c r="C6">
        <v>5.7409999999999997</v>
      </c>
      <c r="D6">
        <v>7.4541000000000004</v>
      </c>
      <c r="E6">
        <v>0.81730000000000003</v>
      </c>
      <c r="F6">
        <v>0.89239999999999997</v>
      </c>
      <c r="G6">
        <v>11.202400000000001</v>
      </c>
    </row>
    <row r="7" spans="2:7" x14ac:dyDescent="0.25">
      <c r="B7">
        <v>100</v>
      </c>
      <c r="C7">
        <f>$B7/C$6</f>
        <v>17.41856819369448</v>
      </c>
      <c r="D7">
        <f>$B7/D$6</f>
        <v>13.415435800431977</v>
      </c>
      <c r="E7">
        <f>$B7/E$6</f>
        <v>122.35409274440229</v>
      </c>
      <c r="F7">
        <f>$B7/F$6</f>
        <v>112.05737337516808</v>
      </c>
      <c r="G7">
        <f>$B7/G$6</f>
        <v>8.9266585731628929</v>
      </c>
    </row>
    <row r="8" spans="2:7" x14ac:dyDescent="0.25">
      <c r="B8">
        <v>105</v>
      </c>
      <c r="C8">
        <f t="shared" ref="C8:G15" si="0">$B8/C$6</f>
        <v>18.289496603379202</v>
      </c>
      <c r="D8">
        <f t="shared" si="0"/>
        <v>14.086207590453576</v>
      </c>
      <c r="E8">
        <f t="shared" si="0"/>
        <v>128.47179738162242</v>
      </c>
      <c r="F8">
        <f t="shared" si="0"/>
        <v>117.66024204392649</v>
      </c>
      <c r="G8">
        <f t="shared" si="0"/>
        <v>9.372991501821037</v>
      </c>
    </row>
    <row r="9" spans="2:7" x14ac:dyDescent="0.25">
      <c r="B9">
        <v>110</v>
      </c>
      <c r="C9">
        <f t="shared" si="0"/>
        <v>19.160425013063929</v>
      </c>
      <c r="D9">
        <f t="shared" si="0"/>
        <v>14.756979380475174</v>
      </c>
      <c r="E9">
        <f t="shared" si="0"/>
        <v>134.58950201884252</v>
      </c>
      <c r="F9">
        <f t="shared" si="0"/>
        <v>123.26311071268489</v>
      </c>
      <c r="G9">
        <f t="shared" si="0"/>
        <v>9.8193244304791829</v>
      </c>
    </row>
    <row r="10" spans="2:7" x14ac:dyDescent="0.25">
      <c r="B10">
        <v>115</v>
      </c>
      <c r="C10">
        <f t="shared" si="0"/>
        <v>20.031353422748651</v>
      </c>
      <c r="D10">
        <f t="shared" si="0"/>
        <v>15.427751170496773</v>
      </c>
      <c r="E10">
        <f t="shared" si="0"/>
        <v>140.70720665606265</v>
      </c>
      <c r="F10">
        <f t="shared" si="0"/>
        <v>128.86597938144331</v>
      </c>
      <c r="G10">
        <f t="shared" si="0"/>
        <v>10.265657359137327</v>
      </c>
    </row>
    <row r="11" spans="2:7" x14ac:dyDescent="0.25">
      <c r="B11">
        <v>120</v>
      </c>
      <c r="C11">
        <f t="shared" si="0"/>
        <v>20.902281832433374</v>
      </c>
      <c r="D11">
        <f t="shared" si="0"/>
        <v>16.098522960518373</v>
      </c>
      <c r="E11">
        <f t="shared" si="0"/>
        <v>146.82491129328275</v>
      </c>
      <c r="F11">
        <f t="shared" si="0"/>
        <v>134.4688480502017</v>
      </c>
      <c r="G11">
        <f t="shared" si="0"/>
        <v>10.711990287795471</v>
      </c>
    </row>
    <row r="12" spans="2:7" x14ac:dyDescent="0.25">
      <c r="B12">
        <v>125</v>
      </c>
      <c r="C12">
        <f t="shared" si="0"/>
        <v>21.7732102421181</v>
      </c>
      <c r="D12">
        <f t="shared" si="0"/>
        <v>16.76929475053997</v>
      </c>
      <c r="E12">
        <f t="shared" si="0"/>
        <v>152.94261593050288</v>
      </c>
      <c r="F12">
        <f t="shared" si="0"/>
        <v>140.07171671896012</v>
      </c>
      <c r="G12">
        <f t="shared" si="0"/>
        <v>11.158323216453617</v>
      </c>
    </row>
    <row r="13" spans="2:7" x14ac:dyDescent="0.25">
      <c r="B13">
        <v>130</v>
      </c>
      <c r="C13">
        <f t="shared" si="0"/>
        <v>22.644138651802823</v>
      </c>
      <c r="D13">
        <f t="shared" si="0"/>
        <v>17.44006654056157</v>
      </c>
      <c r="E13">
        <f t="shared" si="0"/>
        <v>159.06032056772298</v>
      </c>
      <c r="F13">
        <f t="shared" si="0"/>
        <v>145.67458538771851</v>
      </c>
      <c r="G13">
        <f t="shared" si="0"/>
        <v>11.604656145111761</v>
      </c>
    </row>
    <row r="14" spans="2:7" x14ac:dyDescent="0.25">
      <c r="B14">
        <v>135</v>
      </c>
      <c r="C14">
        <f t="shared" si="0"/>
        <v>23.515067061487546</v>
      </c>
      <c r="D14">
        <f t="shared" si="0"/>
        <v>18.110838330583167</v>
      </c>
      <c r="E14">
        <f t="shared" si="0"/>
        <v>165.17802520494311</v>
      </c>
      <c r="F14">
        <f t="shared" si="0"/>
        <v>151.27745405647693</v>
      </c>
      <c r="G14">
        <f t="shared" si="0"/>
        <v>12.050989073769905</v>
      </c>
    </row>
    <row r="15" spans="2:7" x14ac:dyDescent="0.25">
      <c r="B15">
        <v>140</v>
      </c>
      <c r="C15">
        <f t="shared" si="0"/>
        <v>24.385995471172272</v>
      </c>
      <c r="D15">
        <f t="shared" si="0"/>
        <v>18.781610120604768</v>
      </c>
      <c r="E15">
        <f t="shared" si="0"/>
        <v>171.29572984216321</v>
      </c>
      <c r="F15">
        <f t="shared" si="0"/>
        <v>156.88032272523532</v>
      </c>
      <c r="G15">
        <f t="shared" si="0"/>
        <v>12.497322002428049</v>
      </c>
    </row>
    <row r="17" spans="2:7" ht="15.75" thickBot="1" x14ac:dyDescent="0.3">
      <c r="B17" s="15"/>
      <c r="C17" s="15"/>
      <c r="D17" s="15"/>
      <c r="E17" s="15"/>
      <c r="F17" s="15"/>
      <c r="G17" s="15"/>
    </row>
    <row r="19" spans="2:7" ht="18.75" x14ac:dyDescent="0.3">
      <c r="B19" s="16" t="s">
        <v>10</v>
      </c>
    </row>
    <row r="21" spans="2:7" x14ac:dyDescent="0.25">
      <c r="B21" s="98" t="s">
        <v>57</v>
      </c>
      <c r="C21" s="98"/>
      <c r="D21" s="98"/>
      <c r="E21" s="98"/>
      <c r="F21" s="98"/>
      <c r="G21" s="98"/>
    </row>
    <row r="22" spans="2:7" x14ac:dyDescent="0.25">
      <c r="B22" s="77"/>
      <c r="C22" s="78" t="s">
        <v>52</v>
      </c>
      <c r="D22" s="78" t="s">
        <v>58</v>
      </c>
      <c r="E22" s="78" t="s">
        <v>53</v>
      </c>
      <c r="F22" s="78" t="s">
        <v>55</v>
      </c>
      <c r="G22" s="78" t="s">
        <v>54</v>
      </c>
    </row>
    <row r="23" spans="2:7" x14ac:dyDescent="0.25">
      <c r="B23" s="79"/>
      <c r="C23" s="80">
        <v>5.7409999999999997</v>
      </c>
      <c r="D23" s="79">
        <v>7.4541000000000004</v>
      </c>
      <c r="E23" s="79">
        <v>0.81730000000000003</v>
      </c>
      <c r="F23" s="79">
        <v>0.89239999999999997</v>
      </c>
      <c r="G23" s="79">
        <v>11.202400000000001</v>
      </c>
    </row>
    <row r="24" spans="2:7" x14ac:dyDescent="0.25">
      <c r="B24" s="79">
        <v>100</v>
      </c>
      <c r="C24" s="81">
        <f>$B24/C$23</f>
        <v>17.41856819369448</v>
      </c>
      <c r="D24" s="81">
        <f>$B24/D$23</f>
        <v>13.415435800431977</v>
      </c>
      <c r="E24" s="81">
        <f>$B24/E$23</f>
        <v>122.35409274440229</v>
      </c>
      <c r="F24" s="81">
        <f>$B24/F$23</f>
        <v>112.05737337516808</v>
      </c>
      <c r="G24" s="81">
        <f>$B24/G$23</f>
        <v>8.9266585731628929</v>
      </c>
    </row>
    <row r="25" spans="2:7" x14ac:dyDescent="0.25">
      <c r="B25" s="79">
        <v>105</v>
      </c>
      <c r="C25" s="81">
        <f t="shared" ref="C25:G32" si="1">$B25/C$23</f>
        <v>18.289496603379202</v>
      </c>
      <c r="D25" s="81">
        <f t="shared" si="1"/>
        <v>14.086207590453576</v>
      </c>
      <c r="E25" s="81">
        <f t="shared" si="1"/>
        <v>128.47179738162242</v>
      </c>
      <c r="F25" s="81">
        <f t="shared" si="1"/>
        <v>117.66024204392649</v>
      </c>
      <c r="G25" s="81">
        <f t="shared" si="1"/>
        <v>9.372991501821037</v>
      </c>
    </row>
    <row r="26" spans="2:7" x14ac:dyDescent="0.25">
      <c r="B26" s="79">
        <v>110</v>
      </c>
      <c r="C26" s="81">
        <f t="shared" si="1"/>
        <v>19.160425013063929</v>
      </c>
      <c r="D26" s="81">
        <f t="shared" si="1"/>
        <v>14.756979380475174</v>
      </c>
      <c r="E26" s="81">
        <f t="shared" si="1"/>
        <v>134.58950201884252</v>
      </c>
      <c r="F26" s="81">
        <f t="shared" si="1"/>
        <v>123.26311071268489</v>
      </c>
      <c r="G26" s="81">
        <f t="shared" si="1"/>
        <v>9.8193244304791829</v>
      </c>
    </row>
    <row r="27" spans="2:7" x14ac:dyDescent="0.25">
      <c r="B27" s="79">
        <v>115</v>
      </c>
      <c r="C27" s="81">
        <f t="shared" si="1"/>
        <v>20.031353422748651</v>
      </c>
      <c r="D27" s="81">
        <f t="shared" si="1"/>
        <v>15.427751170496773</v>
      </c>
      <c r="E27" s="81">
        <f t="shared" si="1"/>
        <v>140.70720665606265</v>
      </c>
      <c r="F27" s="81">
        <f t="shared" si="1"/>
        <v>128.86597938144331</v>
      </c>
      <c r="G27" s="81">
        <f t="shared" si="1"/>
        <v>10.265657359137327</v>
      </c>
    </row>
    <row r="28" spans="2:7" x14ac:dyDescent="0.25">
      <c r="B28" s="79">
        <v>120</v>
      </c>
      <c r="C28" s="81">
        <f t="shared" si="1"/>
        <v>20.902281832433374</v>
      </c>
      <c r="D28" s="81">
        <f t="shared" si="1"/>
        <v>16.098522960518373</v>
      </c>
      <c r="E28" s="81">
        <f t="shared" si="1"/>
        <v>146.82491129328275</v>
      </c>
      <c r="F28" s="81">
        <f t="shared" si="1"/>
        <v>134.4688480502017</v>
      </c>
      <c r="G28" s="81">
        <f t="shared" si="1"/>
        <v>10.711990287795471</v>
      </c>
    </row>
    <row r="29" spans="2:7" x14ac:dyDescent="0.25">
      <c r="B29" s="79">
        <v>125</v>
      </c>
      <c r="C29" s="81">
        <f t="shared" si="1"/>
        <v>21.7732102421181</v>
      </c>
      <c r="D29" s="81">
        <f t="shared" si="1"/>
        <v>16.76929475053997</v>
      </c>
      <c r="E29" s="81">
        <f t="shared" si="1"/>
        <v>152.94261593050288</v>
      </c>
      <c r="F29" s="81">
        <f t="shared" si="1"/>
        <v>140.07171671896012</v>
      </c>
      <c r="G29" s="81">
        <f t="shared" si="1"/>
        <v>11.158323216453617</v>
      </c>
    </row>
    <row r="30" spans="2:7" x14ac:dyDescent="0.25">
      <c r="B30" s="79">
        <v>130</v>
      </c>
      <c r="C30" s="81">
        <f t="shared" si="1"/>
        <v>22.644138651802823</v>
      </c>
      <c r="D30" s="81">
        <f t="shared" si="1"/>
        <v>17.44006654056157</v>
      </c>
      <c r="E30" s="81">
        <f t="shared" si="1"/>
        <v>159.06032056772298</v>
      </c>
      <c r="F30" s="81">
        <f t="shared" si="1"/>
        <v>145.67458538771851</v>
      </c>
      <c r="G30" s="81">
        <f t="shared" si="1"/>
        <v>11.604656145111761</v>
      </c>
    </row>
    <row r="31" spans="2:7" x14ac:dyDescent="0.25">
      <c r="B31" s="79">
        <v>135</v>
      </c>
      <c r="C31" s="81">
        <f t="shared" si="1"/>
        <v>23.515067061487546</v>
      </c>
      <c r="D31" s="81">
        <f t="shared" si="1"/>
        <v>18.110838330583167</v>
      </c>
      <c r="E31" s="81">
        <f t="shared" si="1"/>
        <v>165.17802520494311</v>
      </c>
      <c r="F31" s="81">
        <f t="shared" si="1"/>
        <v>151.27745405647693</v>
      </c>
      <c r="G31" s="81">
        <f t="shared" si="1"/>
        <v>12.050989073769905</v>
      </c>
    </row>
    <row r="32" spans="2:7" x14ac:dyDescent="0.25">
      <c r="B32" s="79">
        <v>140</v>
      </c>
      <c r="C32" s="81">
        <f t="shared" si="1"/>
        <v>24.385995471172272</v>
      </c>
      <c r="D32" s="81">
        <f t="shared" si="1"/>
        <v>18.781610120604768</v>
      </c>
      <c r="E32" s="81">
        <f t="shared" si="1"/>
        <v>171.29572984216321</v>
      </c>
      <c r="F32" s="81">
        <f t="shared" si="1"/>
        <v>156.88032272523532</v>
      </c>
      <c r="G32" s="81">
        <f t="shared" si="1"/>
        <v>12.497322002428049</v>
      </c>
    </row>
  </sheetData>
  <mergeCells count="1">
    <mergeCell ref="B21:G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"/>
  <sheetViews>
    <sheetView workbookViewId="0">
      <selection activeCell="I25" sqref="I25"/>
    </sheetView>
  </sheetViews>
  <sheetFormatPr defaultRowHeight="15" x14ac:dyDescent="0.25"/>
  <sheetData>
    <row r="2" spans="2:7" ht="18.75" x14ac:dyDescent="0.3">
      <c r="B2" s="16" t="s">
        <v>61</v>
      </c>
    </row>
    <row r="4" spans="2:7" x14ac:dyDescent="0.25">
      <c r="B4" t="s">
        <v>57</v>
      </c>
    </row>
    <row r="5" spans="2:7" x14ac:dyDescent="0.25">
      <c r="C5" t="s">
        <v>52</v>
      </c>
      <c r="D5" t="s">
        <v>58</v>
      </c>
      <c r="E5" t="s">
        <v>53</v>
      </c>
      <c r="F5" t="s">
        <v>55</v>
      </c>
      <c r="G5" t="s">
        <v>54</v>
      </c>
    </row>
    <row r="6" spans="2:7" x14ac:dyDescent="0.25">
      <c r="C6">
        <v>5.7409999999999997</v>
      </c>
      <c r="D6">
        <v>7.4541000000000004</v>
      </c>
      <c r="E6">
        <v>0.81730000000000003</v>
      </c>
      <c r="F6">
        <v>0.89239999999999997</v>
      </c>
      <c r="G6">
        <v>11.202400000000001</v>
      </c>
    </row>
    <row r="7" spans="2:7" x14ac:dyDescent="0.25">
      <c r="B7">
        <v>100</v>
      </c>
      <c r="C7">
        <f>$B7/C$6</f>
        <v>17.41856819369448</v>
      </c>
      <c r="D7">
        <f>$B7/D$6</f>
        <v>13.415435800431977</v>
      </c>
      <c r="E7">
        <f>$B7/E$6</f>
        <v>122.35409274440229</v>
      </c>
      <c r="F7">
        <f>$B7/F$6</f>
        <v>112.05737337516808</v>
      </c>
      <c r="G7">
        <f>$B7/G$6</f>
        <v>8.9266585731628929</v>
      </c>
    </row>
    <row r="8" spans="2:7" x14ac:dyDescent="0.25">
      <c r="B8">
        <v>105</v>
      </c>
      <c r="C8">
        <f t="shared" ref="C8:G15" si="0">$B8/C$6</f>
        <v>18.289496603379202</v>
      </c>
      <c r="D8">
        <f t="shared" si="0"/>
        <v>14.086207590453576</v>
      </c>
      <c r="E8">
        <f t="shared" si="0"/>
        <v>128.47179738162242</v>
      </c>
      <c r="F8">
        <f t="shared" si="0"/>
        <v>117.66024204392649</v>
      </c>
      <c r="G8">
        <f t="shared" si="0"/>
        <v>9.372991501821037</v>
      </c>
    </row>
    <row r="9" spans="2:7" x14ac:dyDescent="0.25">
      <c r="B9">
        <v>110</v>
      </c>
      <c r="C9">
        <f t="shared" si="0"/>
        <v>19.160425013063929</v>
      </c>
      <c r="D9">
        <f t="shared" si="0"/>
        <v>14.756979380475174</v>
      </c>
      <c r="E9">
        <f t="shared" si="0"/>
        <v>134.58950201884252</v>
      </c>
      <c r="F9">
        <f t="shared" si="0"/>
        <v>123.26311071268489</v>
      </c>
      <c r="G9">
        <f t="shared" si="0"/>
        <v>9.8193244304791829</v>
      </c>
    </row>
    <row r="10" spans="2:7" x14ac:dyDescent="0.25">
      <c r="B10">
        <v>115</v>
      </c>
      <c r="C10">
        <f t="shared" si="0"/>
        <v>20.031353422748651</v>
      </c>
      <c r="D10">
        <f t="shared" si="0"/>
        <v>15.427751170496773</v>
      </c>
      <c r="E10">
        <f t="shared" si="0"/>
        <v>140.70720665606265</v>
      </c>
      <c r="F10">
        <f t="shared" si="0"/>
        <v>128.86597938144331</v>
      </c>
      <c r="G10">
        <f t="shared" si="0"/>
        <v>10.265657359137327</v>
      </c>
    </row>
    <row r="11" spans="2:7" x14ac:dyDescent="0.25">
      <c r="B11">
        <v>120</v>
      </c>
      <c r="C11">
        <f t="shared" si="0"/>
        <v>20.902281832433374</v>
      </c>
      <c r="D11">
        <f t="shared" si="0"/>
        <v>16.098522960518373</v>
      </c>
      <c r="E11">
        <f t="shared" si="0"/>
        <v>146.82491129328275</v>
      </c>
      <c r="F11">
        <f t="shared" si="0"/>
        <v>134.4688480502017</v>
      </c>
      <c r="G11">
        <f t="shared" si="0"/>
        <v>10.711990287795471</v>
      </c>
    </row>
    <row r="12" spans="2:7" x14ac:dyDescent="0.25">
      <c r="B12">
        <v>125</v>
      </c>
      <c r="C12">
        <f t="shared" si="0"/>
        <v>21.7732102421181</v>
      </c>
      <c r="D12">
        <f t="shared" si="0"/>
        <v>16.76929475053997</v>
      </c>
      <c r="E12">
        <f t="shared" si="0"/>
        <v>152.94261593050288</v>
      </c>
      <c r="F12">
        <f t="shared" si="0"/>
        <v>140.07171671896012</v>
      </c>
      <c r="G12">
        <f t="shared" si="0"/>
        <v>11.158323216453617</v>
      </c>
    </row>
    <row r="13" spans="2:7" x14ac:dyDescent="0.25">
      <c r="B13">
        <v>130</v>
      </c>
      <c r="C13">
        <f t="shared" si="0"/>
        <v>22.644138651802823</v>
      </c>
      <c r="D13">
        <f t="shared" si="0"/>
        <v>17.44006654056157</v>
      </c>
      <c r="E13">
        <f t="shared" si="0"/>
        <v>159.06032056772298</v>
      </c>
      <c r="F13">
        <f t="shared" si="0"/>
        <v>145.67458538771851</v>
      </c>
      <c r="G13">
        <f t="shared" si="0"/>
        <v>11.604656145111761</v>
      </c>
    </row>
    <row r="14" spans="2:7" x14ac:dyDescent="0.25">
      <c r="B14">
        <v>135</v>
      </c>
      <c r="C14">
        <f t="shared" si="0"/>
        <v>23.515067061487546</v>
      </c>
      <c r="D14">
        <f t="shared" si="0"/>
        <v>18.110838330583167</v>
      </c>
      <c r="E14">
        <f t="shared" si="0"/>
        <v>165.17802520494311</v>
      </c>
      <c r="F14">
        <f t="shared" si="0"/>
        <v>151.27745405647693</v>
      </c>
      <c r="G14">
        <f t="shared" si="0"/>
        <v>12.050989073769905</v>
      </c>
    </row>
    <row r="15" spans="2:7" x14ac:dyDescent="0.25">
      <c r="B15">
        <v>140</v>
      </c>
      <c r="C15">
        <f t="shared" si="0"/>
        <v>24.385995471172272</v>
      </c>
      <c r="D15">
        <f t="shared" si="0"/>
        <v>18.781610120604768</v>
      </c>
      <c r="E15">
        <f t="shared" si="0"/>
        <v>171.29572984216321</v>
      </c>
      <c r="F15">
        <f t="shared" si="0"/>
        <v>156.88032272523532</v>
      </c>
      <c r="G15">
        <f t="shared" si="0"/>
        <v>12.497322002428049</v>
      </c>
    </row>
    <row r="17" spans="2:7" ht="15.75" thickBot="1" x14ac:dyDescent="0.3">
      <c r="B17" s="15"/>
      <c r="C17" s="15"/>
      <c r="D17" s="15"/>
      <c r="E17" s="15"/>
      <c r="F17" s="15"/>
      <c r="G17" s="15"/>
    </row>
    <row r="19" spans="2:7" ht="18.75" x14ac:dyDescent="0.3">
      <c r="B19" s="16" t="s">
        <v>10</v>
      </c>
    </row>
    <row r="21" spans="2:7" ht="18.75" x14ac:dyDescent="0.3">
      <c r="B21" s="99" t="s">
        <v>57</v>
      </c>
      <c r="C21" s="99"/>
      <c r="D21" s="99"/>
      <c r="E21" s="99"/>
      <c r="F21" s="99"/>
      <c r="G21" s="99"/>
    </row>
    <row r="22" spans="2:7" x14ac:dyDescent="0.25">
      <c r="B22" s="82"/>
      <c r="C22" s="83" t="s">
        <v>52</v>
      </c>
      <c r="D22" s="83" t="s">
        <v>58</v>
      </c>
      <c r="E22" s="83" t="s">
        <v>53</v>
      </c>
      <c r="F22" s="83" t="s">
        <v>55</v>
      </c>
      <c r="G22" s="83" t="s">
        <v>54</v>
      </c>
    </row>
    <row r="23" spans="2:7" x14ac:dyDescent="0.25">
      <c r="B23" s="84"/>
      <c r="C23" s="85">
        <v>5.7409999999999997</v>
      </c>
      <c r="D23" s="84">
        <v>7.4541000000000004</v>
      </c>
      <c r="E23" s="84">
        <v>0.81730000000000003</v>
      </c>
      <c r="F23" s="84">
        <v>0.89239999999999997</v>
      </c>
      <c r="G23" s="84">
        <v>11.202400000000001</v>
      </c>
    </row>
    <row r="24" spans="2:7" x14ac:dyDescent="0.25">
      <c r="B24" s="84">
        <v>100</v>
      </c>
      <c r="C24" s="49">
        <f>$B24/C$23</f>
        <v>17.41856819369448</v>
      </c>
      <c r="D24" s="49">
        <f>$B24/D$23</f>
        <v>13.415435800431977</v>
      </c>
      <c r="E24" s="49">
        <f>$B24/E$23</f>
        <v>122.35409274440229</v>
      </c>
      <c r="F24" s="49">
        <f>$B24/F$23</f>
        <v>112.05737337516808</v>
      </c>
      <c r="G24" s="49">
        <f>$B24/G$23</f>
        <v>8.9266585731628929</v>
      </c>
    </row>
    <row r="25" spans="2:7" x14ac:dyDescent="0.25">
      <c r="B25" s="84">
        <v>105</v>
      </c>
      <c r="C25" s="49">
        <f t="shared" ref="C25:G32" si="1">$B25/C$23</f>
        <v>18.289496603379202</v>
      </c>
      <c r="D25" s="49">
        <f t="shared" si="1"/>
        <v>14.086207590453576</v>
      </c>
      <c r="E25" s="49">
        <f t="shared" si="1"/>
        <v>128.47179738162242</v>
      </c>
      <c r="F25" s="49">
        <f t="shared" si="1"/>
        <v>117.66024204392649</v>
      </c>
      <c r="G25" s="49">
        <f t="shared" si="1"/>
        <v>9.372991501821037</v>
      </c>
    </row>
    <row r="26" spans="2:7" x14ac:dyDescent="0.25">
      <c r="B26" s="84">
        <v>110</v>
      </c>
      <c r="C26" s="49">
        <f t="shared" si="1"/>
        <v>19.160425013063929</v>
      </c>
      <c r="D26" s="49">
        <f t="shared" si="1"/>
        <v>14.756979380475174</v>
      </c>
      <c r="E26" s="49">
        <f t="shared" si="1"/>
        <v>134.58950201884252</v>
      </c>
      <c r="F26" s="49">
        <f t="shared" si="1"/>
        <v>123.26311071268489</v>
      </c>
      <c r="G26" s="49">
        <f t="shared" si="1"/>
        <v>9.8193244304791829</v>
      </c>
    </row>
    <row r="27" spans="2:7" x14ac:dyDescent="0.25">
      <c r="B27" s="84">
        <v>115</v>
      </c>
      <c r="C27" s="49">
        <f t="shared" si="1"/>
        <v>20.031353422748651</v>
      </c>
      <c r="D27" s="49">
        <f t="shared" si="1"/>
        <v>15.427751170496773</v>
      </c>
      <c r="E27" s="49">
        <f t="shared" si="1"/>
        <v>140.70720665606265</v>
      </c>
      <c r="F27" s="49">
        <f t="shared" si="1"/>
        <v>128.86597938144331</v>
      </c>
      <c r="G27" s="49">
        <f t="shared" si="1"/>
        <v>10.265657359137327</v>
      </c>
    </row>
    <row r="28" spans="2:7" x14ac:dyDescent="0.25">
      <c r="B28" s="84">
        <v>120</v>
      </c>
      <c r="C28" s="49">
        <f t="shared" si="1"/>
        <v>20.902281832433374</v>
      </c>
      <c r="D28" s="49">
        <f t="shared" si="1"/>
        <v>16.098522960518373</v>
      </c>
      <c r="E28" s="49">
        <f t="shared" si="1"/>
        <v>146.82491129328275</v>
      </c>
      <c r="F28" s="49">
        <f t="shared" si="1"/>
        <v>134.4688480502017</v>
      </c>
      <c r="G28" s="49">
        <f t="shared" si="1"/>
        <v>10.711990287795471</v>
      </c>
    </row>
    <row r="29" spans="2:7" x14ac:dyDescent="0.25">
      <c r="B29" s="84">
        <v>125</v>
      </c>
      <c r="C29" s="49">
        <f t="shared" si="1"/>
        <v>21.7732102421181</v>
      </c>
      <c r="D29" s="49">
        <f t="shared" si="1"/>
        <v>16.76929475053997</v>
      </c>
      <c r="E29" s="49">
        <f t="shared" si="1"/>
        <v>152.94261593050288</v>
      </c>
      <c r="F29" s="49">
        <f t="shared" si="1"/>
        <v>140.07171671896012</v>
      </c>
      <c r="G29" s="49">
        <f t="shared" si="1"/>
        <v>11.158323216453617</v>
      </c>
    </row>
    <row r="30" spans="2:7" x14ac:dyDescent="0.25">
      <c r="B30" s="84">
        <v>130</v>
      </c>
      <c r="C30" s="49">
        <f t="shared" si="1"/>
        <v>22.644138651802823</v>
      </c>
      <c r="D30" s="49">
        <f t="shared" si="1"/>
        <v>17.44006654056157</v>
      </c>
      <c r="E30" s="49">
        <f t="shared" si="1"/>
        <v>159.06032056772298</v>
      </c>
      <c r="F30" s="49">
        <f t="shared" si="1"/>
        <v>145.67458538771851</v>
      </c>
      <c r="G30" s="49">
        <f t="shared" si="1"/>
        <v>11.604656145111761</v>
      </c>
    </row>
    <row r="31" spans="2:7" x14ac:dyDescent="0.25">
      <c r="B31" s="84">
        <v>135</v>
      </c>
      <c r="C31" s="49">
        <f t="shared" si="1"/>
        <v>23.515067061487546</v>
      </c>
      <c r="D31" s="49">
        <f t="shared" si="1"/>
        <v>18.110838330583167</v>
      </c>
      <c r="E31" s="49">
        <f t="shared" si="1"/>
        <v>165.17802520494311</v>
      </c>
      <c r="F31" s="49">
        <f t="shared" si="1"/>
        <v>151.27745405647693</v>
      </c>
      <c r="G31" s="49">
        <f t="shared" si="1"/>
        <v>12.050989073769905</v>
      </c>
    </row>
    <row r="32" spans="2:7" x14ac:dyDescent="0.25">
      <c r="B32" s="84">
        <v>140</v>
      </c>
      <c r="C32" s="49">
        <f t="shared" si="1"/>
        <v>24.385995471172272</v>
      </c>
      <c r="D32" s="49">
        <f t="shared" si="1"/>
        <v>18.781610120604768</v>
      </c>
      <c r="E32" s="49">
        <f t="shared" si="1"/>
        <v>171.29572984216321</v>
      </c>
      <c r="F32" s="49">
        <f t="shared" si="1"/>
        <v>156.88032272523532</v>
      </c>
      <c r="G32" s="49">
        <f t="shared" si="1"/>
        <v>12.497322002428049</v>
      </c>
    </row>
  </sheetData>
  <mergeCells count="1">
    <mergeCell ref="B21:G21"/>
  </mergeCells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2"/>
  <sheetViews>
    <sheetView workbookViewId="0">
      <selection activeCell="B4" sqref="B4:C4"/>
    </sheetView>
  </sheetViews>
  <sheetFormatPr defaultRowHeight="15" x14ac:dyDescent="0.25"/>
  <cols>
    <col min="2" max="2" width="50.42578125" customWidth="1"/>
    <col min="3" max="3" width="17" customWidth="1"/>
  </cols>
  <sheetData>
    <row r="2" spans="2:3" ht="18" x14ac:dyDescent="0.25">
      <c r="B2" s="33" t="s">
        <v>56</v>
      </c>
      <c r="C2" s="34"/>
    </row>
    <row r="3" spans="2:3" x14ac:dyDescent="0.25">
      <c r="B3" s="34"/>
      <c r="C3" s="34"/>
    </row>
    <row r="4" spans="2:3" ht="18" x14ac:dyDescent="0.25">
      <c r="B4" s="100" t="s">
        <v>1</v>
      </c>
      <c r="C4" s="100"/>
    </row>
    <row r="5" spans="2:3" x14ac:dyDescent="0.25">
      <c r="B5" s="34"/>
      <c r="C5" s="34"/>
    </row>
    <row r="6" spans="2:3" ht="16.5" thickBot="1" x14ac:dyDescent="0.3">
      <c r="B6" s="35" t="s">
        <v>2</v>
      </c>
      <c r="C6" s="36"/>
    </row>
    <row r="7" spans="2:3" ht="15.75" x14ac:dyDescent="0.25">
      <c r="B7" s="37" t="s">
        <v>3</v>
      </c>
      <c r="C7" s="38">
        <v>35000</v>
      </c>
    </row>
    <row r="8" spans="2:3" ht="15.75" x14ac:dyDescent="0.25">
      <c r="B8" s="37" t="s">
        <v>4</v>
      </c>
      <c r="C8" s="39">
        <v>2.5000000000000001E-2</v>
      </c>
    </row>
    <row r="9" spans="2:3" ht="16.5" thickBot="1" x14ac:dyDescent="0.3">
      <c r="B9" s="40" t="s">
        <v>5</v>
      </c>
      <c r="C9" s="41">
        <f>C7*C8</f>
        <v>875</v>
      </c>
    </row>
    <row r="10" spans="2:3" ht="16.5" thickTop="1" x14ac:dyDescent="0.25">
      <c r="B10" s="42"/>
      <c r="C10" s="42"/>
    </row>
    <row r="11" spans="2:3" ht="15.75" x14ac:dyDescent="0.25">
      <c r="B11" s="42"/>
      <c r="C11" s="42"/>
    </row>
    <row r="12" spans="2:3" ht="16.5" thickBot="1" x14ac:dyDescent="0.3">
      <c r="B12" s="35" t="s">
        <v>6</v>
      </c>
      <c r="C12" s="35"/>
    </row>
    <row r="13" spans="2:3" ht="15.75" x14ac:dyDescent="0.25">
      <c r="B13" s="37" t="s">
        <v>7</v>
      </c>
      <c r="C13" s="43">
        <v>450</v>
      </c>
    </row>
    <row r="14" spans="2:3" ht="15.75" x14ac:dyDescent="0.25">
      <c r="B14" s="37" t="s">
        <v>8</v>
      </c>
      <c r="C14" s="43">
        <v>0.33</v>
      </c>
    </row>
    <row r="15" spans="2:3" ht="16.5" thickBot="1" x14ac:dyDescent="0.3">
      <c r="B15" s="40" t="s">
        <v>9</v>
      </c>
      <c r="C15" s="41">
        <f>C13+(C14*C9)</f>
        <v>738.75</v>
      </c>
    </row>
    <row r="16" spans="2:3" ht="15.75" thickTop="1" x14ac:dyDescent="0.25">
      <c r="B16" s="34"/>
      <c r="C16" s="34"/>
    </row>
    <row r="17" spans="2:3" ht="16.5" thickBot="1" x14ac:dyDescent="0.3">
      <c r="B17" s="44"/>
      <c r="C17" s="45"/>
    </row>
    <row r="18" spans="2:3" ht="15.75" x14ac:dyDescent="0.25">
      <c r="B18" s="46"/>
      <c r="C18" s="47"/>
    </row>
    <row r="19" spans="2:3" ht="18" x14ac:dyDescent="0.25">
      <c r="B19" s="14" t="s">
        <v>10</v>
      </c>
      <c r="C19" s="47"/>
    </row>
    <row r="21" spans="2:3" x14ac:dyDescent="0.25">
      <c r="B21" s="48" t="s">
        <v>1</v>
      </c>
      <c r="C21" s="48"/>
    </row>
    <row r="22" spans="2:3" x14ac:dyDescent="0.25">
      <c r="B22" s="48"/>
      <c r="C22" s="48"/>
    </row>
    <row r="23" spans="2:3" x14ac:dyDescent="0.25">
      <c r="B23" s="48" t="s">
        <v>2</v>
      </c>
      <c r="C23" s="48"/>
    </row>
    <row r="24" spans="2:3" x14ac:dyDescent="0.25">
      <c r="B24" s="48" t="s">
        <v>3</v>
      </c>
      <c r="C24" s="48">
        <v>35000</v>
      </c>
    </row>
    <row r="25" spans="2:3" x14ac:dyDescent="0.25">
      <c r="B25" s="48" t="s">
        <v>4</v>
      </c>
      <c r="C25" s="48">
        <v>2.5000000000000001E-2</v>
      </c>
    </row>
    <row r="26" spans="2:3" x14ac:dyDescent="0.25">
      <c r="B26" s="48" t="s">
        <v>5</v>
      </c>
      <c r="C26" s="48">
        <f>C24*C25</f>
        <v>875</v>
      </c>
    </row>
    <row r="27" spans="2:3" x14ac:dyDescent="0.25">
      <c r="B27" s="48"/>
      <c r="C27" s="48"/>
    </row>
    <row r="28" spans="2:3" x14ac:dyDescent="0.25">
      <c r="B28" s="48"/>
      <c r="C28" s="48"/>
    </row>
    <row r="29" spans="2:3" x14ac:dyDescent="0.25">
      <c r="B29" s="48" t="s">
        <v>6</v>
      </c>
      <c r="C29" s="48"/>
    </row>
    <row r="30" spans="2:3" x14ac:dyDescent="0.25">
      <c r="B30" s="48" t="s">
        <v>7</v>
      </c>
      <c r="C30" s="48">
        <v>450</v>
      </c>
    </row>
    <row r="31" spans="2:3" x14ac:dyDescent="0.25">
      <c r="B31" s="48" t="s">
        <v>8</v>
      </c>
      <c r="C31" s="48">
        <v>0.33</v>
      </c>
    </row>
    <row r="32" spans="2:3" x14ac:dyDescent="0.25">
      <c r="B32" s="48" t="s">
        <v>9</v>
      </c>
      <c r="C32" s="48">
        <f>C30+(C31*C26)</f>
        <v>738.75</v>
      </c>
    </row>
  </sheetData>
  <sheetProtection sheet="1" objects="1" scenarios="1" selectLockedCells="1"/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Formateringsopgave</vt:lpstr>
      <vt:lpstr>Opgave 1</vt:lpstr>
      <vt:lpstr>Opgave 2</vt:lpstr>
      <vt:lpstr>Opgave 3</vt:lpstr>
      <vt:lpstr>Opgave 4</vt:lpstr>
      <vt:lpstr>Opgave 5</vt:lpstr>
      <vt:lpstr>Opgave 6</vt:lpstr>
      <vt:lpstr>Opgave 7</vt:lpstr>
      <vt:lpstr>Opgave 8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2007-01-16T13:37:57Z</dcterms:created>
  <dcterms:modified xsi:type="dcterms:W3CDTF">2016-03-30T07:14:00Z</dcterms:modified>
</cp:coreProperties>
</file>